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545" windowWidth="15360" windowHeight="8790" tabRatio="870"/>
  </bookViews>
  <sheets>
    <sheet name="прил 6" sheetId="5" r:id="rId1"/>
  </sheets>
  <definedNames>
    <definedName name="_xlnm._FilterDatabase" localSheetId="0" hidden="1">'прил 6'!$A$10:$I$108</definedName>
  </definedNames>
  <calcPr calcId="144525"/>
</workbook>
</file>

<file path=xl/calcChain.xml><?xml version="1.0" encoding="utf-8"?>
<calcChain xmlns="http://schemas.openxmlformats.org/spreadsheetml/2006/main">
  <c r="G17" i="5" l="1"/>
  <c r="I105" i="5" l="1"/>
  <c r="H105" i="5"/>
  <c r="G105" i="5"/>
  <c r="I97" i="5"/>
  <c r="I96" i="5" s="1"/>
  <c r="I95" i="5" s="1"/>
  <c r="I94" i="5" s="1"/>
  <c r="I93" i="5" s="1"/>
  <c r="G97" i="5"/>
  <c r="G96" i="5" s="1"/>
  <c r="G95" i="5" s="1"/>
  <c r="G94" i="5" s="1"/>
  <c r="G93" i="5" s="1"/>
  <c r="I98" i="5"/>
  <c r="H98" i="5"/>
  <c r="H97" i="5" s="1"/>
  <c r="H96" i="5" s="1"/>
  <c r="H95" i="5" s="1"/>
  <c r="H94" i="5" s="1"/>
  <c r="H93" i="5" s="1"/>
  <c r="G98" i="5"/>
  <c r="I73" i="5"/>
  <c r="H73" i="5"/>
  <c r="G73" i="5"/>
  <c r="I91" i="5"/>
  <c r="I90" i="5" s="1"/>
  <c r="H91" i="5"/>
  <c r="H90" i="5" s="1"/>
  <c r="G91" i="5"/>
  <c r="G90" i="5" s="1"/>
  <c r="I88" i="5"/>
  <c r="I87" i="5" s="1"/>
  <c r="H88" i="5"/>
  <c r="H87" i="5" s="1"/>
  <c r="G88" i="5"/>
  <c r="G87" i="5" s="1"/>
  <c r="I85" i="5"/>
  <c r="I84" i="5" s="1"/>
  <c r="I83" i="5" s="1"/>
  <c r="I81" i="5" s="1"/>
  <c r="H85" i="5"/>
  <c r="H84" i="5" s="1"/>
  <c r="H83" i="5" s="1"/>
  <c r="G85" i="5"/>
  <c r="G84" i="5" s="1"/>
  <c r="I79" i="5"/>
  <c r="I78" i="5" s="1"/>
  <c r="I77" i="5" s="1"/>
  <c r="I76" i="5" s="1"/>
  <c r="I75" i="5" s="1"/>
  <c r="H79" i="5"/>
  <c r="H78" i="5" s="1"/>
  <c r="H77" i="5" s="1"/>
  <c r="H76" i="5" s="1"/>
  <c r="H75" i="5" s="1"/>
  <c r="G79" i="5"/>
  <c r="G78" i="5" s="1"/>
  <c r="G77" i="5" s="1"/>
  <c r="G76" i="5" s="1"/>
  <c r="G75" i="5" s="1"/>
  <c r="I65" i="5"/>
  <c r="I64" i="5" s="1"/>
  <c r="I63" i="5" s="1"/>
  <c r="I62" i="5" s="1"/>
  <c r="I61" i="5" s="1"/>
  <c r="I60" i="5" s="1"/>
  <c r="H65" i="5"/>
  <c r="H64" i="5" s="1"/>
  <c r="H63" i="5" s="1"/>
  <c r="H62" i="5" s="1"/>
  <c r="G65" i="5"/>
  <c r="G64" i="5" s="1"/>
  <c r="G63" i="5" s="1"/>
  <c r="G62" i="5" s="1"/>
  <c r="G61" i="5" s="1"/>
  <c r="G60" i="5" s="1"/>
  <c r="I56" i="5"/>
  <c r="H56" i="5"/>
  <c r="G56" i="5"/>
  <c r="I58" i="5"/>
  <c r="H58" i="5"/>
  <c r="G58" i="5"/>
  <c r="I52" i="5"/>
  <c r="H52" i="5"/>
  <c r="I53" i="5"/>
  <c r="H53" i="5"/>
  <c r="G53" i="5"/>
  <c r="I45" i="5"/>
  <c r="H45" i="5"/>
  <c r="G45" i="5"/>
  <c r="I47" i="5"/>
  <c r="H47" i="5"/>
  <c r="G47" i="5"/>
  <c r="I39" i="5"/>
  <c r="H39" i="5"/>
  <c r="H38" i="5" s="1"/>
  <c r="H37" i="5" s="1"/>
  <c r="G39" i="5"/>
  <c r="G38" i="5" s="1"/>
  <c r="G37" i="5" s="1"/>
  <c r="I35" i="5"/>
  <c r="I34" i="5" s="1"/>
  <c r="I33" i="5" s="1"/>
  <c r="H35" i="5"/>
  <c r="H34" i="5" s="1"/>
  <c r="H33" i="5" s="1"/>
  <c r="G35" i="5"/>
  <c r="G34" i="5" s="1"/>
  <c r="G33" i="5" s="1"/>
  <c r="I31" i="5"/>
  <c r="I30" i="5" s="1"/>
  <c r="I29" i="5" s="1"/>
  <c r="I28" i="5" s="1"/>
  <c r="H31" i="5"/>
  <c r="H30" i="5" s="1"/>
  <c r="H29" i="5" s="1"/>
  <c r="H28" i="5" s="1"/>
  <c r="G31" i="5"/>
  <c r="I22" i="5"/>
  <c r="H22" i="5"/>
  <c r="G22" i="5"/>
  <c r="I24" i="5"/>
  <c r="H24" i="5"/>
  <c r="G24" i="5"/>
  <c r="H104" i="5"/>
  <c r="H103" i="5" s="1"/>
  <c r="H102" i="5" s="1"/>
  <c r="I104" i="5"/>
  <c r="I103" i="5" s="1"/>
  <c r="I102" i="5" s="1"/>
  <c r="H101" i="5"/>
  <c r="H100" i="5" s="1"/>
  <c r="I101" i="5"/>
  <c r="I100" i="5" s="1"/>
  <c r="G104" i="5"/>
  <c r="G103" i="5" s="1"/>
  <c r="G102" i="5" s="1"/>
  <c r="G101" i="5"/>
  <c r="G52" i="5"/>
  <c r="H16" i="5"/>
  <c r="H15" i="5" s="1"/>
  <c r="H14" i="5" s="1"/>
  <c r="I16" i="5"/>
  <c r="I15" i="5" s="1"/>
  <c r="I14" i="5" s="1"/>
  <c r="H26" i="5"/>
  <c r="I26" i="5"/>
  <c r="G26" i="5"/>
  <c r="G16" i="5"/>
  <c r="G15" i="5" s="1"/>
  <c r="G14" i="5" s="1"/>
  <c r="G30" i="5"/>
  <c r="G29" i="5" s="1"/>
  <c r="G28" i="5" s="1"/>
  <c r="G100" i="5"/>
  <c r="I38" i="5"/>
  <c r="I37" i="5" s="1"/>
  <c r="I41" i="5"/>
  <c r="G83" i="5" l="1"/>
  <c r="H82" i="5"/>
  <c r="H81" i="5"/>
  <c r="G81" i="5"/>
  <c r="I82" i="5"/>
  <c r="G21" i="5"/>
  <c r="H44" i="5"/>
  <c r="H43" i="5" s="1"/>
  <c r="H42" i="5" s="1"/>
  <c r="H41" i="5" s="1"/>
  <c r="H55" i="5"/>
  <c r="H51" i="5" s="1"/>
  <c r="H60" i="5"/>
  <c r="H61" i="5"/>
  <c r="I55" i="5"/>
  <c r="I51" i="5" s="1"/>
  <c r="G55" i="5"/>
  <c r="G51" i="5" s="1"/>
  <c r="G50" i="5" s="1"/>
  <c r="G49" i="5" s="1"/>
  <c r="I50" i="5"/>
  <c r="I49" i="5" s="1"/>
  <c r="H50" i="5"/>
  <c r="H49" i="5" s="1"/>
  <c r="G44" i="5"/>
  <c r="G43" i="5" s="1"/>
  <c r="G42" i="5" s="1"/>
  <c r="G41" i="5" s="1"/>
  <c r="I21" i="5"/>
  <c r="I20" i="5" s="1"/>
  <c r="I19" i="5" s="1"/>
  <c r="H21" i="5"/>
  <c r="H20" i="5" s="1"/>
  <c r="H19" i="5" s="1"/>
  <c r="H13" i="5" s="1"/>
  <c r="G20" i="5"/>
  <c r="G19" i="5" s="1"/>
  <c r="G13" i="5" s="1"/>
  <c r="I13" i="5"/>
  <c r="G82" i="5" l="1"/>
  <c r="H72" i="5"/>
  <c r="H71" i="5" s="1"/>
  <c r="H70" i="5" s="1"/>
  <c r="H69" i="5" s="1"/>
  <c r="H68" i="5" s="1"/>
  <c r="H67" i="5" s="1"/>
  <c r="H108" i="5" s="1"/>
  <c r="I72" i="5"/>
  <c r="I71" i="5" s="1"/>
  <c r="I70" i="5" s="1"/>
  <c r="I69" i="5" s="1"/>
  <c r="I68" i="5" s="1"/>
  <c r="I67" i="5" s="1"/>
  <c r="I108" i="5" s="1"/>
  <c r="G72" i="5"/>
  <c r="G71" i="5" s="1"/>
  <c r="G70" i="5" s="1"/>
  <c r="G69" i="5" s="1"/>
  <c r="G68" i="5" s="1"/>
  <c r="G67" i="5" s="1"/>
  <c r="G108" i="5" s="1"/>
</calcChain>
</file>

<file path=xl/sharedStrings.xml><?xml version="1.0" encoding="utf-8"?>
<sst xmlns="http://schemas.openxmlformats.org/spreadsheetml/2006/main" count="536" uniqueCount="229">
  <si>
    <t>Приложение 6</t>
  </si>
  <si>
    <t>Условно утвержденные</t>
  </si>
  <si>
    <t>Резервные средства</t>
  </si>
  <si>
    <t>Мероприятия в области спорта и физической культуры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</si>
  <si>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</si>
  <si>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</si>
  <si>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500</t>
  </si>
  <si>
    <t>Мобилизационная и вневойсковая подготовка</t>
  </si>
  <si>
    <t>0409</t>
  </si>
  <si>
    <t>Муниципальная подпрограмма "Поддержка искусства и народного творчества"</t>
  </si>
  <si>
    <t>Непрограммные расходы отдельных органов местного самоуправления</t>
  </si>
  <si>
    <t>0503</t>
  </si>
  <si>
    <t>Благоустройство</t>
  </si>
  <si>
    <t>Муниципальная подпрограмма "Содействие развитию и модернизации улично-дорожной сети муниципального образования"</t>
  </si>
  <si>
    <t>Дорожное хозяйство (дорожные фонды)</t>
  </si>
  <si>
    <t>Муниципальная подпрограмма "Поддержка муниципальных проектов и мероприятий по благоустройству"</t>
  </si>
  <si>
    <t>870</t>
  </si>
  <si>
    <t>540</t>
  </si>
  <si>
    <t>Иные  межбюджетные трансферты</t>
  </si>
  <si>
    <t>Всего</t>
  </si>
  <si>
    <t>Защита населения и территории от чрезвычайных ситуаций природного и техногенного характера, гражданская оборона</t>
  </si>
  <si>
    <t>0309</t>
  </si>
  <si>
    <t>НАЦИОНАЛЬНАЯ БЕЗОПАСНОСТЬ И ПРАВООХРАНИТЕЛЬНАЯ ДЕЯТЕЛЬНОСТЬ</t>
  </si>
  <si>
    <t>КУЛЬТУРА, КИНЕМАТОГРАФИЯ</t>
  </si>
  <si>
    <t>17</t>
  </si>
  <si>
    <t>19</t>
  </si>
  <si>
    <t>27</t>
  </si>
  <si>
    <t>28</t>
  </si>
  <si>
    <t>Целевая статья</t>
  </si>
  <si>
    <t>Вид расходов</t>
  </si>
  <si>
    <t>Другие общегосударственные вопросы</t>
  </si>
  <si>
    <t>Коммунальное хозяйство</t>
  </si>
  <si>
    <t>Культура</t>
  </si>
  <si>
    <t>1100</t>
  </si>
  <si>
    <t>0111</t>
  </si>
  <si>
    <t>0113</t>
  </si>
  <si>
    <t>1105</t>
  </si>
  <si>
    <t>0200</t>
  </si>
  <si>
    <t>0203</t>
  </si>
  <si>
    <t>40</t>
  </si>
  <si>
    <t>0300</t>
  </si>
  <si>
    <t>Национальная оборона</t>
  </si>
  <si>
    <t>13</t>
  </si>
  <si>
    <t>42</t>
  </si>
  <si>
    <t>43</t>
  </si>
  <si>
    <t>47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</si>
  <si>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</si>
  <si>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</si>
  <si>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Резервные фонды</t>
  </si>
  <si>
    <t>Наименование главных распорядителей и наименование показателей бюджетной классификации</t>
  </si>
  <si>
    <t>Код ведомства</t>
  </si>
  <si>
    <t>Раздел, подраздел</t>
  </si>
  <si>
    <t/>
  </si>
  <si>
    <t>ОБЩЕГОСУДАРСТВЕННЫЕ ВОПРОСЫ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</si>
  <si>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</si>
  <si>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100</t>
  </si>
  <si>
    <t>Расходы на выплаты персоналу государственных (муниципальных) органов</t>
  </si>
  <si>
    <t>120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</si>
  <si>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</si>
  <si>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</si>
  <si>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</si>
  <si>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</si>
  <si>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</si>
  <si>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</si>
  <si>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Субсидии бюджетным учреждениям</t>
  </si>
  <si>
    <t>610</t>
  </si>
  <si>
    <t>ФИЗИЧЕСКАЯ КУЛЬТУРА И СПОРТ</t>
  </si>
  <si>
    <t>0800</t>
  </si>
  <si>
    <t>0801</t>
  </si>
  <si>
    <t>0104</t>
  </si>
  <si>
    <t>Национальная экономика</t>
  </si>
  <si>
    <t>0400</t>
  </si>
  <si>
    <t>№ строки</t>
  </si>
  <si>
    <t>1</t>
  </si>
  <si>
    <t>2</t>
  </si>
  <si>
    <t>3</t>
  </si>
  <si>
    <t>4</t>
  </si>
  <si>
    <t>5</t>
  </si>
  <si>
    <t>6</t>
  </si>
  <si>
    <t>7</t>
  </si>
  <si>
    <t>0100</t>
  </si>
  <si>
    <t>0102</t>
  </si>
  <si>
    <t>8</t>
  </si>
  <si>
    <t>9</t>
  </si>
  <si>
    <t>10</t>
  </si>
  <si>
    <t>11</t>
  </si>
  <si>
    <t>12</t>
  </si>
  <si>
    <t>0106</t>
  </si>
  <si>
    <t>Жилищно-коммунальное хозяйство</t>
  </si>
  <si>
    <t>0500</t>
  </si>
  <si>
    <t>0502</t>
  </si>
  <si>
    <t xml:space="preserve">Руководство и управление в сфере установленных функций органов местного самоуправления </t>
  </si>
  <si>
    <t>Непрограммные расходы  главы муниципального образования и местных администраций</t>
  </si>
  <si>
    <t>Резервные фонды местных администраций</t>
  </si>
  <si>
    <t>Предоставление субсидий бюджетным, автономным учреждениям и иным некоммерческим организациям</t>
  </si>
  <si>
    <t>600</t>
  </si>
  <si>
    <t>Другие вопросы в области физической культуры и спорта</t>
  </si>
  <si>
    <t>( руб.)</t>
  </si>
  <si>
    <t>18</t>
  </si>
  <si>
    <t>Жилищное хозяйство</t>
  </si>
  <si>
    <t>0501</t>
  </si>
  <si>
    <t xml:space="preserve"> </t>
  </si>
  <si>
    <t>Прочие мероприятия по благоустройству городских и сельских поселений,</t>
  </si>
  <si>
    <t>14</t>
  </si>
  <si>
    <t>15</t>
  </si>
  <si>
    <t>16</t>
  </si>
  <si>
    <t>20</t>
  </si>
  <si>
    <t>21</t>
  </si>
  <si>
    <t>22</t>
  </si>
  <si>
    <t>23</t>
  </si>
  <si>
    <t>24</t>
  </si>
  <si>
    <t>25</t>
  </si>
  <si>
    <t>26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</si>
  <si>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</si>
  <si>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</si>
  <si>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</si>
  <si>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</si>
  <si>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</si>
  <si>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</si>
  <si>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</si>
  <si>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</si>
  <si>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</si>
  <si>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</si>
  <si>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</si>
  <si>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41</t>
  </si>
  <si>
    <t>44</t>
  </si>
  <si>
    <t>45</t>
  </si>
  <si>
    <t>46</t>
  </si>
  <si>
    <t>48</t>
  </si>
  <si>
    <t>49</t>
  </si>
  <si>
    <t>50</t>
  </si>
  <si>
    <t>51</t>
  </si>
  <si>
    <t>52</t>
  </si>
  <si>
    <t>54</t>
  </si>
  <si>
    <t>55</t>
  </si>
  <si>
    <t>56</t>
  </si>
  <si>
    <t>57</t>
  </si>
  <si>
    <t>58</t>
  </si>
  <si>
    <t>59</t>
  </si>
  <si>
    <t>60</t>
  </si>
  <si>
    <t>61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</si>
  <si>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</si>
  <si>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</si>
  <si>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</si>
  <si>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</si>
  <si>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</si>
  <si>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</si>
  <si>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</si>
  <si>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</si>
  <si>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</si>
  <si>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</si>
  <si>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</si>
  <si>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</si>
  <si>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</si>
  <si>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</si>
  <si>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</si>
  <si>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</si>
  <si>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</si>
  <si>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</si>
  <si>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</si>
  <si>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</si>
  <si>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</si>
  <si>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</si>
  <si>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</si>
  <si>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</si>
  <si>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</si>
  <si>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Сумма на          2017 год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</si>
  <si>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</si>
  <si>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</si>
  <si>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</si>
  <si>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</si>
  <si>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</si>
  <si>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</si>
  <si>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</si>
  <si>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</si>
  <si>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</si>
  <si>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</si>
  <si>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Сумма на          2018 год</t>
  </si>
  <si>
    <t>0110000000</t>
  </si>
  <si>
    <t>0110060010</t>
  </si>
  <si>
    <t>0110060040</t>
  </si>
  <si>
    <t>0110060050</t>
  </si>
  <si>
    <t>0120000000</t>
  </si>
  <si>
    <t>0120060020</t>
  </si>
  <si>
    <t>0130000000</t>
  </si>
  <si>
    <t>0140000000</t>
  </si>
  <si>
    <t>0150005010</t>
  </si>
  <si>
    <t>0100000000</t>
  </si>
  <si>
    <t>0200000000</t>
  </si>
  <si>
    <t>0210000000</t>
  </si>
  <si>
    <t>0210044090</t>
  </si>
  <si>
    <t>сельского Совета депутатов</t>
  </si>
  <si>
    <t>62</t>
  </si>
  <si>
    <t>53</t>
  </si>
  <si>
    <t>850</t>
  </si>
  <si>
    <t>Уплата налогов, сборов и иных платежей</t>
  </si>
  <si>
    <t xml:space="preserve">Осуществление полномочий по созданию и обеспечению деятельности административных комиссий </t>
  </si>
  <si>
    <t xml:space="preserve">Осуществление первичного воинского учета на территориях, где отсутствуют военные комиссариаты </t>
  </si>
  <si>
    <t>Содержание автомобильных дорог и инженерных сооружений на них в границах городских округов и поселений в рамках благоустройства</t>
  </si>
  <si>
    <t>Муниципальная подпрограмма "Развитие массовой физической культуры и спорта"</t>
  </si>
  <si>
    <t>на 2017 год и плановый период на 2018-2019 годов.</t>
  </si>
  <si>
    <t>Сумма на          2019 год</t>
  </si>
  <si>
    <t>0310</t>
  </si>
  <si>
    <t>Ведомственная структура расходов  бюджета Чухломинского сельсовета</t>
  </si>
  <si>
    <t>Администрация Чухломинского сельсовета Ирбейского района Красноярского края</t>
  </si>
  <si>
    <t>Муниципальная подпрограмма "Защита от чрезвычайных ситуаций природного и техногенного характера и обеспечение безопасности населения Чухломинского сельсовета"</t>
  </si>
  <si>
    <t>Муниципальная программа"Содействие развитию муниципального образования Чухломинский сельсовет "</t>
  </si>
  <si>
    <t>Муниципальная программа "Содействие развитию муниципального образования  Чухломинский сельсовет"</t>
  </si>
  <si>
    <t>2200000000</t>
  </si>
  <si>
    <t>2200004600</t>
  </si>
  <si>
    <t>2200007050</t>
  </si>
  <si>
    <t>2200075140</t>
  </si>
  <si>
    <t>2200051180</t>
  </si>
  <si>
    <t>0130028100</t>
  </si>
  <si>
    <t>Реализация мероприятий по обеспечению первичных мер пожарной безопасности</t>
  </si>
  <si>
    <t>Расходы на выплаты персоналу учреждения</t>
  </si>
  <si>
    <t>Муниципальная программа"Содействие развитию муниципального образования Чухломинский сельсовет"</t>
  </si>
  <si>
    <t>0110005010</t>
  </si>
  <si>
    <t>Мероприятия в области жилищного хозяйства (текущий и капитальный ремонт жилищного фонда)</t>
  </si>
  <si>
    <t>0110005020</t>
  </si>
  <si>
    <t>Мероприятие в области"Развитие и  модернизация объектов инфраструктуры "</t>
  </si>
  <si>
    <t>Мероприятие по содержанию мест захоронения</t>
  </si>
  <si>
    <t>Мероприятие по содержанию сетей  уличного  освещения</t>
  </si>
  <si>
    <t>01100000000</t>
  </si>
  <si>
    <t>Муниципальная программа  Чухломинского сельсовета "Развитие культуры"</t>
  </si>
  <si>
    <t>Обеспечение деятельности (оказание услуг) подведомственных учреждений в рамках подпрограммы</t>
  </si>
  <si>
    <t>0140004600</t>
  </si>
  <si>
    <t>к решению бюджета</t>
  </si>
  <si>
    <t xml:space="preserve">от _20.12.2016 г.__   № 30__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</si>
</sst>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23" x14ac:knownFonts="1"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Arial Cyr"/>
      <charset val="204"/>
    </font>
    <font>
      <b/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u/>
      <sz val="12"/>
      <name val="Times New Roman"/>
      <family val="1"/>
      <charset val="204"/>
    </font>
    <font>
      <sz val="10"/>
      <name val="Arial"/>
      <family val="2"/>
    </font>
    <font>
      <sz val="12"/>
      <color indexed="10"/>
      <name val="Times New Roman"/>
      <family val="1"/>
      <charset val="204"/>
    </font>
    <font>
      <b/>
      <sz val="12"/>
      <color indexed="10"/>
      <name val="Times New Roman"/>
      <family val="1"/>
      <charset val="204"/>
    </font>
    <font>
      <sz val="12"/>
      <color indexed="53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sz val="10"/>
      <color indexed="5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u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5" fillId="0" borderId="0"/>
    <xf numFmtId="0" fontId="7" fillId="0" borderId="0"/>
  </cellStyleXfs>
  <cellXfs count="72">
    <xf numFmtId="0" fontId="0" fillId="0" borderId="0" xfId="0"/>
    <xf numFmtId="0" fontId="2" fillId="0" borderId="0" xfId="0" applyFont="1" applyFill="1"/>
    <xf numFmtId="0" fontId="1" fillId="0" borderId="0" xfId="0" applyFont="1" applyFill="1" applyAlignment="1">
      <alignment horizontal="center"/>
    </xf>
    <xf numFmtId="0" fontId="1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center" vertical="top"/>
    </xf>
    <xf numFmtId="0" fontId="2" fillId="0" borderId="0" xfId="0" applyNumberFormat="1" applyFont="1" applyFill="1"/>
    <xf numFmtId="0" fontId="10" fillId="0" borderId="0" xfId="0" applyFont="1" applyFill="1"/>
    <xf numFmtId="49" fontId="2" fillId="0" borderId="0" xfId="0" applyNumberFormat="1" applyFont="1" applyFill="1" applyAlignment="1">
      <alignment horizontal="center" vertical="center"/>
    </xf>
    <xf numFmtId="49" fontId="8" fillId="0" borderId="0" xfId="0" applyNumberFormat="1" applyFont="1" applyFill="1" applyAlignment="1">
      <alignment horizontal="center" vertical="center"/>
    </xf>
    <xf numFmtId="4" fontId="1" fillId="0" borderId="0" xfId="0" applyNumberFormat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center" vertical="center"/>
    </xf>
    <xf numFmtId="4" fontId="2" fillId="0" borderId="0" xfId="2" applyNumberFormat="1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" fontId="2" fillId="0" borderId="0" xfId="0" applyNumberFormat="1" applyFont="1" applyFill="1" applyAlignment="1">
      <alignment horizontal="center" vertical="center"/>
    </xf>
    <xf numFmtId="49" fontId="6" fillId="0" borderId="0" xfId="0" applyNumberFormat="1" applyFont="1" applyFill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left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49" fontId="16" fillId="0" borderId="1" xfId="0" applyNumberFormat="1" applyFont="1" applyFill="1" applyBorder="1" applyAlignment="1">
      <alignment horizontal="center" vertical="center" wrapText="1"/>
    </xf>
    <xf numFmtId="4" fontId="14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Fill="1" applyBorder="1" applyAlignment="1">
      <alignment horizontal="left" vertical="center" wrapText="1"/>
    </xf>
    <xf numFmtId="4" fontId="17" fillId="0" borderId="0" xfId="0" applyNumberFormat="1" applyFont="1" applyFill="1" applyAlignment="1">
      <alignment horizontal="left" vertical="center"/>
    </xf>
    <xf numFmtId="4" fontId="18" fillId="0" borderId="0" xfId="0" applyNumberFormat="1" applyFont="1" applyFill="1" applyAlignment="1">
      <alignment horizontal="center" vertical="center"/>
    </xf>
    <xf numFmtId="4" fontId="17" fillId="0" borderId="0" xfId="1" applyNumberFormat="1" applyFont="1" applyFill="1" applyAlignment="1">
      <alignment vertical="center"/>
    </xf>
    <xf numFmtId="4" fontId="17" fillId="0" borderId="0" xfId="1" applyNumberFormat="1" applyFont="1" applyFill="1" applyAlignment="1">
      <alignment horizontal="center" vertical="center"/>
    </xf>
    <xf numFmtId="4" fontId="17" fillId="0" borderId="0" xfId="1" applyNumberFormat="1" applyFont="1" applyFill="1" applyAlignment="1">
      <alignment horizontal="left" vertical="center"/>
    </xf>
    <xf numFmtId="4" fontId="14" fillId="0" borderId="2" xfId="0" applyNumberFormat="1" applyFont="1" applyFill="1" applyBorder="1" applyAlignment="1">
      <alignment horizontal="center" vertical="center"/>
    </xf>
    <xf numFmtId="2" fontId="4" fillId="0" borderId="1" xfId="0" applyNumberFormat="1" applyFont="1" applyFill="1" applyBorder="1" applyAlignment="1">
      <alignment horizontal="left" vertical="center" wrapText="1"/>
    </xf>
    <xf numFmtId="4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wrapText="1"/>
    </xf>
    <xf numFmtId="2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wrapText="1"/>
    </xf>
    <xf numFmtId="0" fontId="15" fillId="0" borderId="1" xfId="0" applyFont="1" applyFill="1" applyBorder="1"/>
    <xf numFmtId="0" fontId="15" fillId="0" borderId="1" xfId="0" applyFont="1" applyFill="1" applyBorder="1" applyAlignment="1">
      <alignment horizontal="justify" vertical="top" wrapText="1"/>
    </xf>
    <xf numFmtId="0" fontId="11" fillId="0" borderId="1" xfId="0" applyFont="1" applyFill="1" applyBorder="1" applyAlignment="1">
      <alignment horizontal="justify" vertical="top" wrapText="1"/>
    </xf>
    <xf numFmtId="49" fontId="15" fillId="2" borderId="1" xfId="0" applyNumberFormat="1" applyFont="1" applyFill="1" applyBorder="1" applyAlignment="1">
      <alignment horizontal="center" vertical="center" wrapText="1"/>
    </xf>
    <xf numFmtId="4" fontId="11" fillId="2" borderId="1" xfId="0" applyNumberFormat="1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center" vertical="center" wrapText="1"/>
    </xf>
    <xf numFmtId="2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Font="1" applyFill="1" applyBorder="1" applyAlignment="1">
      <alignment horizontal="justify" vertical="top" wrapText="1"/>
    </xf>
    <xf numFmtId="0" fontId="20" fillId="0" borderId="0" xfId="0" applyFont="1" applyFill="1" applyAlignment="1">
      <alignment wrapText="1"/>
    </xf>
    <xf numFmtId="49" fontId="19" fillId="0" borderId="1" xfId="0" applyNumberFormat="1" applyFont="1" applyFill="1" applyBorder="1" applyAlignment="1">
      <alignment horizontal="left" vertical="center" wrapText="1"/>
    </xf>
    <xf numFmtId="0" fontId="20" fillId="0" borderId="1" xfId="0" applyNumberFormat="1" applyFont="1" applyFill="1" applyBorder="1" applyAlignment="1">
      <alignment vertical="top" wrapText="1"/>
    </xf>
    <xf numFmtId="49" fontId="19" fillId="0" borderId="1" xfId="0" applyNumberFormat="1" applyFont="1" applyFill="1" applyBorder="1" applyAlignment="1">
      <alignment horizontal="center" vertical="center" wrapText="1"/>
    </xf>
    <xf numFmtId="4" fontId="19" fillId="2" borderId="1" xfId="0" applyNumberFormat="1" applyFont="1" applyFill="1" applyBorder="1" applyAlignment="1">
      <alignment horizontal="center" vertical="center" wrapText="1"/>
    </xf>
    <xf numFmtId="4" fontId="19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horizontal="center" vertical="center" wrapText="1"/>
    </xf>
    <xf numFmtId="49" fontId="19" fillId="2" borderId="1" xfId="0" applyNumberFormat="1" applyFont="1" applyFill="1" applyBorder="1" applyAlignment="1">
      <alignment horizontal="left" vertical="center" wrapText="1"/>
    </xf>
    <xf numFmtId="49" fontId="19" fillId="2" borderId="1" xfId="0" applyNumberFormat="1" applyFont="1" applyFill="1" applyBorder="1" applyAlignment="1">
      <alignment horizontal="center" vertical="center" wrapText="1"/>
    </xf>
    <xf numFmtId="2" fontId="19" fillId="2" borderId="1" xfId="0" applyNumberFormat="1" applyFont="1" applyFill="1" applyBorder="1" applyAlignment="1">
      <alignment horizontal="left" vertical="center" wrapText="1"/>
    </xf>
    <xf numFmtId="4" fontId="4" fillId="4" borderId="1" xfId="0" applyNumberFormat="1" applyFont="1" applyFill="1" applyBorder="1" applyAlignment="1">
      <alignment horizontal="center" vertical="center" wrapText="1"/>
    </xf>
    <xf numFmtId="49" fontId="15" fillId="3" borderId="1" xfId="0" applyNumberFormat="1" applyFont="1" applyFill="1" applyBorder="1" applyAlignment="1">
      <alignment horizontal="center" vertical="center" wrapText="1"/>
    </xf>
    <xf numFmtId="49" fontId="19" fillId="3" borderId="1" xfId="0" applyNumberFormat="1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4" fontId="21" fillId="0" borderId="1" xfId="0" applyNumberFormat="1" applyFont="1" applyFill="1" applyBorder="1" applyAlignment="1">
      <alignment horizontal="center" vertical="center" wrapText="1"/>
    </xf>
    <xf numFmtId="2" fontId="20" fillId="0" borderId="1" xfId="0" applyNumberFormat="1" applyFont="1" applyFill="1" applyBorder="1" applyAlignment="1">
      <alignment horizontal="left" vertical="center" wrapText="1"/>
    </xf>
    <xf numFmtId="165" fontId="17" fillId="0" borderId="0" xfId="0" applyNumberFormat="1" applyFont="1" applyFill="1" applyAlignment="1">
      <alignment horizontal="left"/>
    </xf>
    <xf numFmtId="0" fontId="18" fillId="0" borderId="0" xfId="0" applyFont="1" applyFill="1" applyAlignment="1">
      <alignment horizontal="center"/>
    </xf>
    <xf numFmtId="165" fontId="22" fillId="0" borderId="0" xfId="0" applyNumberFormat="1" applyFont="1" applyFill="1" applyAlignment="1">
      <alignment horizontal="left"/>
    </xf>
  </cellXfs>
  <cellStyles count="3">
    <cellStyle name="Обычный" xfId="0" builtinId="0"/>
    <cellStyle name="Обычный 2" xfId="1"/>
    <cellStyle name="Обычный_Лист1_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0"/>
  <sheetViews>
    <sheetView tabSelected="1" view="pageBreakPreview" zoomScale="75" zoomScaleNormal="90" zoomScaleSheetLayoutView="75" workbookViewId="0">
      <selection activeCell="G17" sqref="G17"/>
    </sheetView>
  </sheetViews>
  <sheetFormatPr defaultRowHeight="15.75" x14ac:dyDescent="0.25"/>
  <cols>
    <col min="1" max="1" width="6.7109375" style="4" customWidth="1"/>
    <col min="2" max="2" width="44.42578125" style="5" customWidth="1"/>
    <col min="3" max="3" width="11.140625" style="7" customWidth="1"/>
    <col min="4" max="4" width="11.85546875" style="7" customWidth="1"/>
    <col min="5" max="5" width="11.5703125" style="8" customWidth="1"/>
    <col min="6" max="6" width="12.42578125" style="7" customWidth="1"/>
    <col min="7" max="7" width="16.28515625" style="14" customWidth="1"/>
    <col min="8" max="8" width="15.5703125" style="14" customWidth="1"/>
    <col min="9" max="9" width="15.28515625" style="14" customWidth="1"/>
    <col min="10" max="16384" width="9.140625" style="1"/>
  </cols>
  <sheetData>
    <row r="1" spans="1:9" ht="18.75" x14ac:dyDescent="0.25">
      <c r="B1" s="28"/>
      <c r="C1" s="29"/>
      <c r="G1" s="9"/>
      <c r="H1" s="28" t="s">
        <v>0</v>
      </c>
      <c r="I1" s="29"/>
    </row>
    <row r="2" spans="1:9" ht="18.75" x14ac:dyDescent="0.25">
      <c r="B2" s="30"/>
      <c r="C2" s="31"/>
      <c r="G2" s="10"/>
      <c r="H2" s="30" t="s">
        <v>227</v>
      </c>
      <c r="I2" s="31"/>
    </row>
    <row r="3" spans="1:9" ht="18.75" x14ac:dyDescent="0.25">
      <c r="B3" s="32"/>
      <c r="C3" s="31"/>
      <c r="G3" s="10"/>
      <c r="H3" s="32" t="s">
        <v>191</v>
      </c>
      <c r="I3" s="31"/>
    </row>
    <row r="4" spans="1:9" ht="18.75" x14ac:dyDescent="0.3">
      <c r="B4" s="69"/>
      <c r="C4" s="69"/>
      <c r="F4" s="15"/>
      <c r="G4" s="11"/>
      <c r="H4" s="71" t="s">
        <v>228</v>
      </c>
      <c r="I4" s="71"/>
    </row>
    <row r="6" spans="1:9" ht="18.75" x14ac:dyDescent="0.3">
      <c r="A6" s="70" t="s">
        <v>203</v>
      </c>
      <c r="B6" s="70"/>
      <c r="C6" s="70"/>
      <c r="D6" s="70"/>
      <c r="E6" s="70"/>
      <c r="F6" s="70"/>
      <c r="G6" s="70"/>
      <c r="H6" s="70"/>
      <c r="I6" s="70"/>
    </row>
    <row r="7" spans="1:9" ht="18.75" x14ac:dyDescent="0.3">
      <c r="A7" s="70" t="s">
        <v>200</v>
      </c>
      <c r="B7" s="70"/>
      <c r="C7" s="70"/>
      <c r="D7" s="70"/>
      <c r="E7" s="70"/>
      <c r="F7" s="70"/>
      <c r="G7" s="70"/>
      <c r="H7" s="70"/>
      <c r="I7" s="70"/>
    </row>
    <row r="8" spans="1:9" x14ac:dyDescent="0.25">
      <c r="A8" s="3"/>
      <c r="B8" s="2"/>
      <c r="C8" s="12"/>
      <c r="D8" s="12"/>
      <c r="E8" s="13"/>
      <c r="F8" s="12"/>
      <c r="G8" s="9"/>
      <c r="H8" s="9"/>
      <c r="I8" s="9"/>
    </row>
    <row r="9" spans="1:9" x14ac:dyDescent="0.25">
      <c r="I9" s="14" t="s">
        <v>97</v>
      </c>
    </row>
    <row r="10" spans="1:9" ht="38.25" x14ac:dyDescent="0.25">
      <c r="A10" s="16" t="s">
        <v>72</v>
      </c>
      <c r="B10" s="16" t="s">
        <v>49</v>
      </c>
      <c r="C10" s="17" t="s">
        <v>50</v>
      </c>
      <c r="D10" s="17" t="s">
        <v>51</v>
      </c>
      <c r="E10" s="17" t="s">
        <v>28</v>
      </c>
      <c r="F10" s="17" t="s">
        <v>29</v>
      </c>
      <c r="G10" s="21" t="s">
        <v>166</v>
      </c>
      <c r="H10" s="21" t="s">
        <v>177</v>
      </c>
      <c r="I10" s="21" t="s">
        <v>201</v>
      </c>
    </row>
    <row r="11" spans="1:9" x14ac:dyDescent="0.25">
      <c r="A11" s="18" t="s">
        <v>73</v>
      </c>
      <c r="B11" s="17" t="s">
        <v>74</v>
      </c>
      <c r="C11" s="18" t="s">
        <v>75</v>
      </c>
      <c r="D11" s="17" t="s">
        <v>76</v>
      </c>
      <c r="E11" s="18" t="s">
        <v>77</v>
      </c>
      <c r="F11" s="17" t="s">
        <v>78</v>
      </c>
      <c r="G11" s="18" t="s">
        <v>79</v>
      </c>
      <c r="H11" s="17" t="s">
        <v>82</v>
      </c>
      <c r="I11" s="18" t="s">
        <v>83</v>
      </c>
    </row>
    <row r="12" spans="1:9" ht="42.75" x14ac:dyDescent="0.25">
      <c r="A12" s="17" t="s">
        <v>73</v>
      </c>
      <c r="B12" s="27" t="s">
        <v>204</v>
      </c>
      <c r="C12" s="24" t="s">
        <v>194</v>
      </c>
      <c r="D12" s="24"/>
      <c r="E12" s="25"/>
      <c r="F12" s="24"/>
      <c r="G12" s="26"/>
      <c r="H12" s="26"/>
      <c r="I12" s="26"/>
    </row>
    <row r="13" spans="1:9" ht="31.5" x14ac:dyDescent="0.25">
      <c r="A13" s="17" t="s">
        <v>74</v>
      </c>
      <c r="B13" s="39" t="s">
        <v>53</v>
      </c>
      <c r="C13" s="24" t="s">
        <v>194</v>
      </c>
      <c r="D13" s="40" t="s">
        <v>80</v>
      </c>
      <c r="E13" s="41" t="s">
        <v>52</v>
      </c>
      <c r="F13" s="40" t="s">
        <v>52</v>
      </c>
      <c r="G13" s="49">
        <f>SUM(G14+G19+G28+G33+G37)</f>
        <v>2243281</v>
      </c>
      <c r="H13" s="49">
        <f>SUM(H14+H19+H28+H33+H37)</f>
        <v>2393703</v>
      </c>
      <c r="I13" s="49">
        <f>SUM(I39+I33+I28+I26+I24+I22+I15)</f>
        <v>2393703</v>
      </c>
    </row>
    <row r="14" spans="1:9" ht="38.25" x14ac:dyDescent="0.25">
      <c r="A14" s="17" t="s">
        <v>75</v>
      </c>
      <c r="B14" s="50" t="s">
        <v>46</v>
      </c>
      <c r="C14" s="24" t="s">
        <v>194</v>
      </c>
      <c r="D14" s="17" t="s">
        <v>81</v>
      </c>
      <c r="E14" s="22" t="s">
        <v>52</v>
      </c>
      <c r="F14" s="17" t="s">
        <v>52</v>
      </c>
      <c r="G14" s="47">
        <f t="shared" ref="G14:I16" si="0">G15</f>
        <v>571170</v>
      </c>
      <c r="H14" s="47">
        <f t="shared" si="0"/>
        <v>584350</v>
      </c>
      <c r="I14" s="47">
        <f t="shared" si="0"/>
        <v>584350</v>
      </c>
    </row>
    <row r="15" spans="1:9" ht="25.5" x14ac:dyDescent="0.25">
      <c r="A15" s="17" t="s">
        <v>76</v>
      </c>
      <c r="B15" s="19" t="s">
        <v>92</v>
      </c>
      <c r="C15" s="24" t="s">
        <v>194</v>
      </c>
      <c r="D15" s="17" t="s">
        <v>81</v>
      </c>
      <c r="E15" s="17" t="s">
        <v>208</v>
      </c>
      <c r="F15" s="17" t="s">
        <v>52</v>
      </c>
      <c r="G15" s="21">
        <f t="shared" si="0"/>
        <v>571170</v>
      </c>
      <c r="H15" s="21">
        <f t="shared" si="0"/>
        <v>584350</v>
      </c>
      <c r="I15" s="21">
        <f t="shared" si="0"/>
        <v>584350</v>
      </c>
    </row>
    <row r="16" spans="1:9" ht="25.5" x14ac:dyDescent="0.25">
      <c r="A16" s="17" t="s">
        <v>77</v>
      </c>
      <c r="B16" s="19" t="s">
        <v>91</v>
      </c>
      <c r="C16" s="24" t="s">
        <v>194</v>
      </c>
      <c r="D16" s="17" t="s">
        <v>81</v>
      </c>
      <c r="E16" s="17" t="s">
        <v>209</v>
      </c>
      <c r="F16" s="17" t="s">
        <v>52</v>
      </c>
      <c r="G16" s="21">
        <f t="shared" si="0"/>
        <v>571170</v>
      </c>
      <c r="H16" s="21">
        <f t="shared" si="0"/>
        <v>584350</v>
      </c>
      <c r="I16" s="21">
        <f t="shared" si="0"/>
        <v>584350</v>
      </c>
    </row>
    <row r="17" spans="1:11" ht="63.75" x14ac:dyDescent="0.25">
      <c r="A17" s="17" t="s">
        <v>78</v>
      </c>
      <c r="B17" s="19" t="s">
        <v>54</v>
      </c>
      <c r="C17" s="24" t="s">
        <v>194</v>
      </c>
      <c r="D17" s="17" t="s">
        <v>81</v>
      </c>
      <c r="E17" s="17" t="s">
        <v>209</v>
      </c>
      <c r="F17" s="17" t="s">
        <v>55</v>
      </c>
      <c r="G17" s="21">
        <f>G18</f>
        <v>571170</v>
      </c>
      <c r="H17" s="21">
        <v>584350</v>
      </c>
      <c r="I17" s="21">
        <v>584350</v>
      </c>
      <c r="K17" s="1" t="s">
        <v>101</v>
      </c>
    </row>
    <row r="18" spans="1:11" ht="25.5" x14ac:dyDescent="0.25">
      <c r="A18" s="17" t="s">
        <v>79</v>
      </c>
      <c r="B18" s="19" t="s">
        <v>56</v>
      </c>
      <c r="C18" s="24" t="s">
        <v>194</v>
      </c>
      <c r="D18" s="17" t="s">
        <v>81</v>
      </c>
      <c r="E18" s="17" t="s">
        <v>209</v>
      </c>
      <c r="F18" s="17" t="s">
        <v>57</v>
      </c>
      <c r="G18" s="21">
        <v>571170</v>
      </c>
      <c r="H18" s="21">
        <v>584350</v>
      </c>
      <c r="I18" s="21">
        <v>584350</v>
      </c>
    </row>
    <row r="19" spans="1:11" ht="51" x14ac:dyDescent="0.25">
      <c r="A19" s="17" t="s">
        <v>82</v>
      </c>
      <c r="B19" s="50" t="s">
        <v>47</v>
      </c>
      <c r="C19" s="24" t="s">
        <v>194</v>
      </c>
      <c r="D19" s="17" t="s">
        <v>69</v>
      </c>
      <c r="E19" s="17" t="s">
        <v>52</v>
      </c>
      <c r="F19" s="17" t="s">
        <v>52</v>
      </c>
      <c r="G19" s="47">
        <f>SUM(G20)</f>
        <v>1633730</v>
      </c>
      <c r="H19" s="47">
        <f t="shared" ref="G19:I20" si="1">H20</f>
        <v>1770972</v>
      </c>
      <c r="I19" s="47">
        <f t="shared" si="1"/>
        <v>1770972</v>
      </c>
    </row>
    <row r="20" spans="1:11" ht="25.5" x14ac:dyDescent="0.25">
      <c r="A20" s="17" t="s">
        <v>83</v>
      </c>
      <c r="B20" s="19" t="s">
        <v>92</v>
      </c>
      <c r="C20" s="24" t="s">
        <v>194</v>
      </c>
      <c r="D20" s="17" t="s">
        <v>69</v>
      </c>
      <c r="E20" s="17" t="s">
        <v>208</v>
      </c>
      <c r="F20" s="17" t="s">
        <v>52</v>
      </c>
      <c r="G20" s="21">
        <f t="shared" si="1"/>
        <v>1633730</v>
      </c>
      <c r="H20" s="21">
        <f t="shared" si="1"/>
        <v>1770972</v>
      </c>
      <c r="I20" s="21">
        <f t="shared" si="1"/>
        <v>1770972</v>
      </c>
    </row>
    <row r="21" spans="1:11" ht="25.5" x14ac:dyDescent="0.25">
      <c r="A21" s="17" t="s">
        <v>84</v>
      </c>
      <c r="B21" s="19" t="s">
        <v>91</v>
      </c>
      <c r="C21" s="24" t="s">
        <v>194</v>
      </c>
      <c r="D21" s="17" t="s">
        <v>69</v>
      </c>
      <c r="E21" s="17" t="s">
        <v>209</v>
      </c>
      <c r="F21" s="17" t="s">
        <v>52</v>
      </c>
      <c r="G21" s="21">
        <f>SUM(G22+G24+G26)</f>
        <v>1633730</v>
      </c>
      <c r="H21" s="21">
        <f>SUM(H22+H24+H26)</f>
        <v>1770972</v>
      </c>
      <c r="I21" s="21">
        <f>SUM(I22+I24+I26)</f>
        <v>1770972</v>
      </c>
    </row>
    <row r="22" spans="1:11" ht="63.75" x14ac:dyDescent="0.25">
      <c r="A22" s="17" t="s">
        <v>85</v>
      </c>
      <c r="B22" s="19" t="s">
        <v>54</v>
      </c>
      <c r="C22" s="24" t="s">
        <v>194</v>
      </c>
      <c r="D22" s="17" t="s">
        <v>69</v>
      </c>
      <c r="E22" s="17" t="s">
        <v>209</v>
      </c>
      <c r="F22" s="17" t="s">
        <v>55</v>
      </c>
      <c r="G22" s="21">
        <f>G23</f>
        <v>1231062</v>
      </c>
      <c r="H22" s="21">
        <f>H23</f>
        <v>1257402</v>
      </c>
      <c r="I22" s="21">
        <f>I23</f>
        <v>1257402</v>
      </c>
    </row>
    <row r="23" spans="1:11" ht="25.5" x14ac:dyDescent="0.25">
      <c r="A23" s="17" t="s">
        <v>86</v>
      </c>
      <c r="B23" s="19" t="s">
        <v>56</v>
      </c>
      <c r="C23" s="24" t="s">
        <v>194</v>
      </c>
      <c r="D23" s="17" t="s">
        <v>69</v>
      </c>
      <c r="E23" s="17" t="s">
        <v>209</v>
      </c>
      <c r="F23" s="17" t="s">
        <v>57</v>
      </c>
      <c r="G23" s="21">
        <v>1231062</v>
      </c>
      <c r="H23" s="21">
        <v>1257402</v>
      </c>
      <c r="I23" s="21">
        <v>1257402</v>
      </c>
    </row>
    <row r="24" spans="1:11" ht="25.5" x14ac:dyDescent="0.25">
      <c r="A24" s="17" t="s">
        <v>42</v>
      </c>
      <c r="B24" s="19" t="s">
        <v>58</v>
      </c>
      <c r="C24" s="24" t="s">
        <v>194</v>
      </c>
      <c r="D24" s="17" t="s">
        <v>69</v>
      </c>
      <c r="E24" s="17" t="s">
        <v>209</v>
      </c>
      <c r="F24" s="17" t="s">
        <v>59</v>
      </c>
      <c r="G24" s="37">
        <f>G25</f>
        <v>402368</v>
      </c>
      <c r="H24" s="37">
        <f>H25</f>
        <v>513270</v>
      </c>
      <c r="I24" s="37">
        <f>I25</f>
        <v>513270</v>
      </c>
    </row>
    <row r="25" spans="1:11" ht="38.25" x14ac:dyDescent="0.25">
      <c r="A25" s="17" t="s">
        <v>103</v>
      </c>
      <c r="B25" s="19" t="s">
        <v>60</v>
      </c>
      <c r="C25" s="24" t="s">
        <v>194</v>
      </c>
      <c r="D25" s="17" t="s">
        <v>69</v>
      </c>
      <c r="E25" s="17" t="s">
        <v>209</v>
      </c>
      <c r="F25" s="17" t="s">
        <v>61</v>
      </c>
      <c r="G25" s="37">
        <v>402368</v>
      </c>
      <c r="H25" s="37">
        <v>513270</v>
      </c>
      <c r="I25" s="37">
        <v>513270</v>
      </c>
    </row>
    <row r="26" spans="1:11" x14ac:dyDescent="0.25">
      <c r="A26" s="17" t="s">
        <v>104</v>
      </c>
      <c r="B26" s="19" t="s">
        <v>62</v>
      </c>
      <c r="C26" s="24" t="s">
        <v>194</v>
      </c>
      <c r="D26" s="17" t="s">
        <v>69</v>
      </c>
      <c r="E26" s="17" t="s">
        <v>209</v>
      </c>
      <c r="F26" s="17" t="s">
        <v>63</v>
      </c>
      <c r="G26" s="21">
        <f>SUM(G27:G27)</f>
        <v>300</v>
      </c>
      <c r="H26" s="21">
        <f>SUM(H27:H27)</f>
        <v>300</v>
      </c>
      <c r="I26" s="21">
        <f>SUM(I27:I27)</f>
        <v>300</v>
      </c>
    </row>
    <row r="27" spans="1:11" x14ac:dyDescent="0.25">
      <c r="A27" s="17" t="s">
        <v>105</v>
      </c>
      <c r="B27" s="19" t="s">
        <v>195</v>
      </c>
      <c r="C27" s="24" t="s">
        <v>194</v>
      </c>
      <c r="D27" s="17" t="s">
        <v>69</v>
      </c>
      <c r="E27" s="17" t="s">
        <v>209</v>
      </c>
      <c r="F27" s="17" t="s">
        <v>194</v>
      </c>
      <c r="G27" s="21">
        <v>300</v>
      </c>
      <c r="H27" s="21">
        <v>300</v>
      </c>
      <c r="I27" s="21">
        <v>300</v>
      </c>
    </row>
    <row r="28" spans="1:11" ht="45" customHeight="1" x14ac:dyDescent="0.25">
      <c r="A28" s="17" t="s">
        <v>24</v>
      </c>
      <c r="B28" s="52" t="s">
        <v>4</v>
      </c>
      <c r="C28" s="24" t="s">
        <v>194</v>
      </c>
      <c r="D28" s="17" t="s">
        <v>87</v>
      </c>
      <c r="E28" s="17"/>
      <c r="F28" s="17"/>
      <c r="G28" s="47">
        <f t="shared" ref="G28:I29" si="2">G29</f>
        <v>33681</v>
      </c>
      <c r="H28" s="47">
        <f t="shared" si="2"/>
        <v>33681</v>
      </c>
      <c r="I28" s="47">
        <f t="shared" si="2"/>
        <v>33681</v>
      </c>
    </row>
    <row r="29" spans="1:11" ht="28.5" customHeight="1" x14ac:dyDescent="0.25">
      <c r="A29" s="17" t="s">
        <v>98</v>
      </c>
      <c r="B29" s="19" t="s">
        <v>92</v>
      </c>
      <c r="C29" s="24" t="s">
        <v>194</v>
      </c>
      <c r="D29" s="17" t="s">
        <v>87</v>
      </c>
      <c r="E29" s="17" t="s">
        <v>208</v>
      </c>
      <c r="F29" s="17"/>
      <c r="G29" s="21">
        <f t="shared" si="2"/>
        <v>33681</v>
      </c>
      <c r="H29" s="21">
        <f t="shared" si="2"/>
        <v>33681</v>
      </c>
      <c r="I29" s="21">
        <f t="shared" si="2"/>
        <v>33681</v>
      </c>
    </row>
    <row r="30" spans="1:11" ht="25.5" x14ac:dyDescent="0.25">
      <c r="A30" s="17" t="s">
        <v>25</v>
      </c>
      <c r="B30" s="19" t="s">
        <v>91</v>
      </c>
      <c r="C30" s="24" t="s">
        <v>194</v>
      </c>
      <c r="D30" s="17" t="s">
        <v>87</v>
      </c>
      <c r="E30" s="17" t="s">
        <v>209</v>
      </c>
      <c r="F30" s="17"/>
      <c r="G30" s="21">
        <f t="shared" ref="G30:I31" si="3">G31</f>
        <v>33681</v>
      </c>
      <c r="H30" s="21">
        <f t="shared" si="3"/>
        <v>33681</v>
      </c>
      <c r="I30" s="21">
        <f t="shared" si="3"/>
        <v>33681</v>
      </c>
    </row>
    <row r="31" spans="1:11" x14ac:dyDescent="0.25">
      <c r="A31" s="17" t="s">
        <v>106</v>
      </c>
      <c r="B31" s="19" t="s">
        <v>5</v>
      </c>
      <c r="C31" s="24" t="s">
        <v>194</v>
      </c>
      <c r="D31" s="17" t="s">
        <v>87</v>
      </c>
      <c r="E31" s="17" t="s">
        <v>209</v>
      </c>
      <c r="F31" s="17" t="s">
        <v>6</v>
      </c>
      <c r="G31" s="21">
        <f t="shared" si="3"/>
        <v>33681</v>
      </c>
      <c r="H31" s="21">
        <f t="shared" si="3"/>
        <v>33681</v>
      </c>
      <c r="I31" s="21">
        <f t="shared" si="3"/>
        <v>33681</v>
      </c>
    </row>
    <row r="32" spans="1:11" x14ac:dyDescent="0.25">
      <c r="A32" s="17" t="s">
        <v>107</v>
      </c>
      <c r="B32" s="19" t="s">
        <v>18</v>
      </c>
      <c r="C32" s="24" t="s">
        <v>194</v>
      </c>
      <c r="D32" s="17" t="s">
        <v>87</v>
      </c>
      <c r="E32" s="17" t="s">
        <v>209</v>
      </c>
      <c r="F32" s="17" t="s">
        <v>17</v>
      </c>
      <c r="G32" s="21">
        <v>33681</v>
      </c>
      <c r="H32" s="21">
        <v>33681</v>
      </c>
      <c r="I32" s="21">
        <v>33681</v>
      </c>
    </row>
    <row r="33" spans="1:9" x14ac:dyDescent="0.25">
      <c r="A33" s="17" t="s">
        <v>108</v>
      </c>
      <c r="B33" s="50" t="s">
        <v>48</v>
      </c>
      <c r="C33" s="24" t="s">
        <v>194</v>
      </c>
      <c r="D33" s="17" t="s">
        <v>34</v>
      </c>
      <c r="E33" s="17"/>
      <c r="F33" s="17"/>
      <c r="G33" s="47">
        <f t="shared" ref="G33:I34" si="4">G34</f>
        <v>3000</v>
      </c>
      <c r="H33" s="47">
        <f t="shared" si="4"/>
        <v>3000</v>
      </c>
      <c r="I33" s="47">
        <f t="shared" si="4"/>
        <v>3000</v>
      </c>
    </row>
    <row r="34" spans="1:9" x14ac:dyDescent="0.25">
      <c r="A34" s="17" t="s">
        <v>109</v>
      </c>
      <c r="B34" s="19" t="s">
        <v>93</v>
      </c>
      <c r="C34" s="24" t="s">
        <v>194</v>
      </c>
      <c r="D34" s="17" t="s">
        <v>34</v>
      </c>
      <c r="E34" s="17" t="s">
        <v>210</v>
      </c>
      <c r="F34" s="17"/>
      <c r="G34" s="21">
        <f t="shared" si="4"/>
        <v>3000</v>
      </c>
      <c r="H34" s="21">
        <f t="shared" si="4"/>
        <v>3000</v>
      </c>
      <c r="I34" s="21">
        <f t="shared" si="4"/>
        <v>3000</v>
      </c>
    </row>
    <row r="35" spans="1:9" x14ac:dyDescent="0.25">
      <c r="A35" s="17" t="s">
        <v>110</v>
      </c>
      <c r="B35" s="43" t="s">
        <v>62</v>
      </c>
      <c r="C35" s="24" t="s">
        <v>194</v>
      </c>
      <c r="D35" s="17" t="s">
        <v>34</v>
      </c>
      <c r="E35" s="17" t="s">
        <v>210</v>
      </c>
      <c r="F35" s="17" t="s">
        <v>63</v>
      </c>
      <c r="G35" s="21">
        <f>G36</f>
        <v>3000</v>
      </c>
      <c r="H35" s="21">
        <f>H36</f>
        <v>3000</v>
      </c>
      <c r="I35" s="21">
        <f>I36</f>
        <v>3000</v>
      </c>
    </row>
    <row r="36" spans="1:9" x14ac:dyDescent="0.25">
      <c r="A36" s="17" t="s">
        <v>111</v>
      </c>
      <c r="B36" s="44" t="s">
        <v>2</v>
      </c>
      <c r="C36" s="24" t="s">
        <v>194</v>
      </c>
      <c r="D36" s="17" t="s">
        <v>34</v>
      </c>
      <c r="E36" s="17" t="s">
        <v>210</v>
      </c>
      <c r="F36" s="17" t="s">
        <v>16</v>
      </c>
      <c r="G36" s="21">
        <v>3000</v>
      </c>
      <c r="H36" s="21">
        <v>3000</v>
      </c>
      <c r="I36" s="21">
        <v>3000</v>
      </c>
    </row>
    <row r="37" spans="1:9" ht="20.25" customHeight="1" x14ac:dyDescent="0.25">
      <c r="A37" s="17" t="s">
        <v>112</v>
      </c>
      <c r="B37" s="51" t="s">
        <v>30</v>
      </c>
      <c r="C37" s="24" t="s">
        <v>194</v>
      </c>
      <c r="D37" s="17" t="s">
        <v>35</v>
      </c>
      <c r="E37" s="17"/>
      <c r="F37" s="17"/>
      <c r="G37" s="47">
        <f t="shared" ref="G37:I38" si="5">G38</f>
        <v>1700</v>
      </c>
      <c r="H37" s="47">
        <f t="shared" si="5"/>
        <v>1700</v>
      </c>
      <c r="I37" s="47">
        <f t="shared" si="5"/>
        <v>1700</v>
      </c>
    </row>
    <row r="38" spans="1:9" ht="38.25" x14ac:dyDescent="0.25">
      <c r="A38" s="17" t="s">
        <v>26</v>
      </c>
      <c r="B38" s="45" t="s">
        <v>196</v>
      </c>
      <c r="C38" s="24" t="s">
        <v>194</v>
      </c>
      <c r="D38" s="17" t="s">
        <v>35</v>
      </c>
      <c r="E38" s="17" t="s">
        <v>211</v>
      </c>
      <c r="F38" s="17"/>
      <c r="G38" s="21">
        <f t="shared" si="5"/>
        <v>1700</v>
      </c>
      <c r="H38" s="21">
        <f t="shared" si="5"/>
        <v>1700</v>
      </c>
      <c r="I38" s="21">
        <f t="shared" si="5"/>
        <v>1700</v>
      </c>
    </row>
    <row r="39" spans="1:9" ht="25.5" x14ac:dyDescent="0.25">
      <c r="A39" s="17" t="s">
        <v>27</v>
      </c>
      <c r="B39" s="19" t="s">
        <v>58</v>
      </c>
      <c r="C39" s="24" t="s">
        <v>194</v>
      </c>
      <c r="D39" s="17" t="s">
        <v>35</v>
      </c>
      <c r="E39" s="17" t="s">
        <v>211</v>
      </c>
      <c r="F39" s="17" t="s">
        <v>59</v>
      </c>
      <c r="G39" s="21">
        <f>G40</f>
        <v>1700</v>
      </c>
      <c r="H39" s="21">
        <f>H40</f>
        <v>1700</v>
      </c>
      <c r="I39" s="21">
        <f>I40</f>
        <v>1700</v>
      </c>
    </row>
    <row r="40" spans="1:9" ht="38.25" x14ac:dyDescent="0.25">
      <c r="A40" s="17" t="s">
        <v>113</v>
      </c>
      <c r="B40" s="19" t="s">
        <v>60</v>
      </c>
      <c r="C40" s="24" t="s">
        <v>194</v>
      </c>
      <c r="D40" s="17" t="s">
        <v>35</v>
      </c>
      <c r="E40" s="17" t="s">
        <v>211</v>
      </c>
      <c r="F40" s="17" t="s">
        <v>61</v>
      </c>
      <c r="G40" s="21">
        <v>1700</v>
      </c>
      <c r="H40" s="21">
        <v>1700</v>
      </c>
      <c r="I40" s="21">
        <v>1700</v>
      </c>
    </row>
    <row r="41" spans="1:9" x14ac:dyDescent="0.25">
      <c r="A41" s="17" t="s">
        <v>114</v>
      </c>
      <c r="B41" s="34" t="s">
        <v>41</v>
      </c>
      <c r="C41" s="24" t="s">
        <v>194</v>
      </c>
      <c r="D41" s="36" t="s">
        <v>37</v>
      </c>
      <c r="E41" s="36"/>
      <c r="F41" s="36"/>
      <c r="G41" s="48">
        <f t="shared" ref="G41:I43" si="6">G42</f>
        <v>52413</v>
      </c>
      <c r="H41" s="48">
        <f t="shared" si="6"/>
        <v>0</v>
      </c>
      <c r="I41" s="48">
        <f t="shared" si="6"/>
        <v>0</v>
      </c>
    </row>
    <row r="42" spans="1:9" x14ac:dyDescent="0.25">
      <c r="A42" s="17" t="s">
        <v>115</v>
      </c>
      <c r="B42" s="50" t="s">
        <v>7</v>
      </c>
      <c r="C42" s="24" t="s">
        <v>194</v>
      </c>
      <c r="D42" s="17" t="s">
        <v>38</v>
      </c>
      <c r="E42" s="17"/>
      <c r="F42" s="17"/>
      <c r="G42" s="21">
        <f t="shared" si="6"/>
        <v>52413</v>
      </c>
      <c r="H42" s="21">
        <f t="shared" si="6"/>
        <v>0</v>
      </c>
      <c r="I42" s="21">
        <v>0</v>
      </c>
    </row>
    <row r="43" spans="1:9" ht="25.5" x14ac:dyDescent="0.25">
      <c r="A43" s="17" t="s">
        <v>116</v>
      </c>
      <c r="B43" s="19" t="s">
        <v>10</v>
      </c>
      <c r="C43" s="24" t="s">
        <v>194</v>
      </c>
      <c r="D43" s="17" t="s">
        <v>38</v>
      </c>
      <c r="E43" s="17" t="s">
        <v>208</v>
      </c>
      <c r="F43" s="17"/>
      <c r="G43" s="21">
        <f t="shared" si="6"/>
        <v>52413</v>
      </c>
      <c r="H43" s="21">
        <f t="shared" si="6"/>
        <v>0</v>
      </c>
      <c r="I43" s="21">
        <v>0</v>
      </c>
    </row>
    <row r="44" spans="1:9" ht="38.25" x14ac:dyDescent="0.25">
      <c r="A44" s="17" t="s">
        <v>117</v>
      </c>
      <c r="B44" s="19" t="s">
        <v>197</v>
      </c>
      <c r="C44" s="24" t="s">
        <v>194</v>
      </c>
      <c r="D44" s="17" t="s">
        <v>38</v>
      </c>
      <c r="E44" s="17" t="s">
        <v>212</v>
      </c>
      <c r="F44" s="17"/>
      <c r="G44" s="21">
        <f>G45+G47</f>
        <v>52413</v>
      </c>
      <c r="H44" s="21">
        <f>H45+H47</f>
        <v>0</v>
      </c>
      <c r="I44" s="21">
        <v>0</v>
      </c>
    </row>
    <row r="45" spans="1:9" ht="63.75" x14ac:dyDescent="0.25">
      <c r="A45" s="17" t="s">
        <v>118</v>
      </c>
      <c r="B45" s="19" t="s">
        <v>54</v>
      </c>
      <c r="C45" s="24" t="s">
        <v>194</v>
      </c>
      <c r="D45" s="17" t="s">
        <v>38</v>
      </c>
      <c r="E45" s="17" t="s">
        <v>212</v>
      </c>
      <c r="F45" s="17" t="s">
        <v>55</v>
      </c>
      <c r="G45" s="21">
        <f>G46</f>
        <v>35108</v>
      </c>
      <c r="H45" s="21">
        <f>H46</f>
        <v>0</v>
      </c>
      <c r="I45" s="21">
        <f>I46</f>
        <v>0</v>
      </c>
    </row>
    <row r="46" spans="1:9" ht="25.5" x14ac:dyDescent="0.25">
      <c r="A46" s="17" t="s">
        <v>119</v>
      </c>
      <c r="B46" s="19" t="s">
        <v>56</v>
      </c>
      <c r="C46" s="24" t="s">
        <v>194</v>
      </c>
      <c r="D46" s="17" t="s">
        <v>38</v>
      </c>
      <c r="E46" s="17" t="s">
        <v>212</v>
      </c>
      <c r="F46" s="17" t="s">
        <v>57</v>
      </c>
      <c r="G46" s="21">
        <v>35108</v>
      </c>
      <c r="H46" s="21">
        <v>0</v>
      </c>
      <c r="I46" s="21">
        <v>0</v>
      </c>
    </row>
    <row r="47" spans="1:9" ht="25.5" x14ac:dyDescent="0.25">
      <c r="A47" s="17" t="s">
        <v>120</v>
      </c>
      <c r="B47" s="19" t="s">
        <v>58</v>
      </c>
      <c r="C47" s="24" t="s">
        <v>194</v>
      </c>
      <c r="D47" s="17" t="s">
        <v>38</v>
      </c>
      <c r="E47" s="17" t="s">
        <v>212</v>
      </c>
      <c r="F47" s="17" t="s">
        <v>59</v>
      </c>
      <c r="G47" s="21">
        <f>G48</f>
        <v>17305</v>
      </c>
      <c r="H47" s="21">
        <f>H48</f>
        <v>0</v>
      </c>
      <c r="I47" s="21">
        <f>I48</f>
        <v>0</v>
      </c>
    </row>
    <row r="48" spans="1:9" ht="38.25" x14ac:dyDescent="0.25">
      <c r="A48" s="17" t="s">
        <v>121</v>
      </c>
      <c r="B48" s="19" t="s">
        <v>60</v>
      </c>
      <c r="C48" s="24" t="s">
        <v>194</v>
      </c>
      <c r="D48" s="17" t="s">
        <v>38</v>
      </c>
      <c r="E48" s="17" t="s">
        <v>212</v>
      </c>
      <c r="F48" s="17" t="s">
        <v>61</v>
      </c>
      <c r="G48" s="21">
        <v>17305</v>
      </c>
      <c r="H48" s="21">
        <v>0</v>
      </c>
      <c r="I48" s="21">
        <v>0</v>
      </c>
    </row>
    <row r="49" spans="1:9" ht="25.5" x14ac:dyDescent="0.25">
      <c r="A49" s="17" t="s">
        <v>122</v>
      </c>
      <c r="B49" s="34" t="s">
        <v>22</v>
      </c>
      <c r="C49" s="24" t="s">
        <v>194</v>
      </c>
      <c r="D49" s="36" t="s">
        <v>40</v>
      </c>
      <c r="E49" s="36"/>
      <c r="F49" s="36"/>
      <c r="G49" s="48">
        <f>SUM(G50)</f>
        <v>144500</v>
      </c>
      <c r="H49" s="48">
        <f>SUM(H50)</f>
        <v>83930</v>
      </c>
      <c r="I49" s="48">
        <f>SUM(I50)</f>
        <v>83930</v>
      </c>
    </row>
    <row r="50" spans="1:9" ht="38.25" x14ac:dyDescent="0.25">
      <c r="A50" s="17" t="s">
        <v>123</v>
      </c>
      <c r="B50" s="20" t="s">
        <v>206</v>
      </c>
      <c r="C50" s="24" t="s">
        <v>194</v>
      </c>
      <c r="D50" s="17" t="s">
        <v>40</v>
      </c>
      <c r="E50" s="17" t="s">
        <v>187</v>
      </c>
      <c r="F50" s="17"/>
      <c r="G50" s="21">
        <f>SUM(G51)</f>
        <v>144500</v>
      </c>
      <c r="H50" s="21">
        <f>H51</f>
        <v>83930</v>
      </c>
      <c r="I50" s="21">
        <f>SUM(I51)</f>
        <v>83930</v>
      </c>
    </row>
    <row r="51" spans="1:9" ht="51" x14ac:dyDescent="0.25">
      <c r="A51" s="17" t="s">
        <v>39</v>
      </c>
      <c r="B51" s="20" t="s">
        <v>205</v>
      </c>
      <c r="C51" s="24" t="s">
        <v>194</v>
      </c>
      <c r="D51" s="17" t="s">
        <v>40</v>
      </c>
      <c r="E51" s="17" t="s">
        <v>184</v>
      </c>
      <c r="F51" s="17"/>
      <c r="G51" s="21">
        <f>G52+G55</f>
        <v>144500</v>
      </c>
      <c r="H51" s="21">
        <f>H52+H55</f>
        <v>83930</v>
      </c>
      <c r="I51" s="21">
        <f>I52+I55</f>
        <v>83930</v>
      </c>
    </row>
    <row r="52" spans="1:9" ht="38.25" x14ac:dyDescent="0.25">
      <c r="A52" s="17" t="s">
        <v>124</v>
      </c>
      <c r="B52" s="50" t="s">
        <v>20</v>
      </c>
      <c r="C52" s="24" t="s">
        <v>194</v>
      </c>
      <c r="D52" s="17" t="s">
        <v>21</v>
      </c>
      <c r="E52" s="17" t="s">
        <v>213</v>
      </c>
      <c r="F52" s="17"/>
      <c r="G52" s="47">
        <f>SUM(G54)</f>
        <v>10000</v>
      </c>
      <c r="H52" s="47">
        <f>SUM(H54)</f>
        <v>10000</v>
      </c>
      <c r="I52" s="47">
        <f>SUM(I54)</f>
        <v>10000</v>
      </c>
    </row>
    <row r="53" spans="1:9" ht="25.5" x14ac:dyDescent="0.25">
      <c r="A53" s="17" t="s">
        <v>43</v>
      </c>
      <c r="B53" s="19" t="s">
        <v>58</v>
      </c>
      <c r="C53" s="24" t="s">
        <v>194</v>
      </c>
      <c r="D53" s="17" t="s">
        <v>21</v>
      </c>
      <c r="E53" s="17" t="s">
        <v>213</v>
      </c>
      <c r="F53" s="17" t="s">
        <v>59</v>
      </c>
      <c r="G53" s="21">
        <f>G54</f>
        <v>10000</v>
      </c>
      <c r="H53" s="21">
        <f>H54</f>
        <v>10000</v>
      </c>
      <c r="I53" s="21">
        <f>I54</f>
        <v>10000</v>
      </c>
    </row>
    <row r="54" spans="1:9" ht="38.25" x14ac:dyDescent="0.25">
      <c r="A54" s="17" t="s">
        <v>44</v>
      </c>
      <c r="B54" s="19" t="s">
        <v>60</v>
      </c>
      <c r="C54" s="24" t="s">
        <v>194</v>
      </c>
      <c r="D54" s="17" t="s">
        <v>21</v>
      </c>
      <c r="E54" s="17" t="s">
        <v>213</v>
      </c>
      <c r="F54" s="17" t="s">
        <v>61</v>
      </c>
      <c r="G54" s="21">
        <v>10000</v>
      </c>
      <c r="H54" s="21">
        <v>10000</v>
      </c>
      <c r="I54" s="21">
        <v>10000</v>
      </c>
    </row>
    <row r="55" spans="1:9" ht="25.5" x14ac:dyDescent="0.25">
      <c r="A55" s="17" t="s">
        <v>125</v>
      </c>
      <c r="B55" s="50" t="s">
        <v>214</v>
      </c>
      <c r="C55" s="24" t="s">
        <v>194</v>
      </c>
      <c r="D55" s="17" t="s">
        <v>202</v>
      </c>
      <c r="E55" s="17" t="s">
        <v>213</v>
      </c>
      <c r="F55" s="17"/>
      <c r="G55" s="47">
        <f>G56+G58</f>
        <v>134500</v>
      </c>
      <c r="H55" s="47">
        <f>H56+H58</f>
        <v>73930</v>
      </c>
      <c r="I55" s="47">
        <f>I56+I58</f>
        <v>73930</v>
      </c>
    </row>
    <row r="56" spans="1:9" x14ac:dyDescent="0.25">
      <c r="A56" s="17" t="s">
        <v>126</v>
      </c>
      <c r="B56" s="19" t="s">
        <v>215</v>
      </c>
      <c r="C56" s="24" t="s">
        <v>194</v>
      </c>
      <c r="D56" s="17" t="s">
        <v>202</v>
      </c>
      <c r="E56" s="17" t="s">
        <v>213</v>
      </c>
      <c r="F56" s="17" t="s">
        <v>55</v>
      </c>
      <c r="G56" s="21">
        <f>G57</f>
        <v>112500</v>
      </c>
      <c r="H56" s="21">
        <f>H57</f>
        <v>57414</v>
      </c>
      <c r="I56" s="21">
        <f>I57</f>
        <v>57414</v>
      </c>
    </row>
    <row r="57" spans="1:9" x14ac:dyDescent="0.25">
      <c r="A57" s="17" t="s">
        <v>127</v>
      </c>
      <c r="B57" s="19" t="s">
        <v>215</v>
      </c>
      <c r="C57" s="24" t="s">
        <v>194</v>
      </c>
      <c r="D57" s="17" t="s">
        <v>202</v>
      </c>
      <c r="E57" s="17" t="s">
        <v>213</v>
      </c>
      <c r="F57" s="17" t="s">
        <v>57</v>
      </c>
      <c r="G57" s="21">
        <v>112500</v>
      </c>
      <c r="H57" s="21">
        <v>57414</v>
      </c>
      <c r="I57" s="21">
        <v>57414</v>
      </c>
    </row>
    <row r="58" spans="1:9" ht="25.5" x14ac:dyDescent="0.25">
      <c r="A58" s="17" t="s">
        <v>45</v>
      </c>
      <c r="B58" s="19" t="s">
        <v>58</v>
      </c>
      <c r="C58" s="24" t="s">
        <v>194</v>
      </c>
      <c r="D58" s="17" t="s">
        <v>202</v>
      </c>
      <c r="E58" s="17" t="s">
        <v>213</v>
      </c>
      <c r="F58" s="17" t="s">
        <v>59</v>
      </c>
      <c r="G58" s="21">
        <f>G59</f>
        <v>22000</v>
      </c>
      <c r="H58" s="21">
        <f>H59</f>
        <v>16516</v>
      </c>
      <c r="I58" s="21">
        <f>I59</f>
        <v>16516</v>
      </c>
    </row>
    <row r="59" spans="1:9" ht="38.25" x14ac:dyDescent="0.25">
      <c r="A59" s="17" t="s">
        <v>128</v>
      </c>
      <c r="B59" s="19" t="s">
        <v>60</v>
      </c>
      <c r="C59" s="24" t="s">
        <v>194</v>
      </c>
      <c r="D59" s="17" t="s">
        <v>202</v>
      </c>
      <c r="E59" s="17" t="s">
        <v>213</v>
      </c>
      <c r="F59" s="17" t="s">
        <v>61</v>
      </c>
      <c r="G59" s="21">
        <v>22000</v>
      </c>
      <c r="H59" s="21">
        <v>16516</v>
      </c>
      <c r="I59" s="21">
        <v>16516</v>
      </c>
    </row>
    <row r="60" spans="1:9" x14ac:dyDescent="0.25">
      <c r="A60" s="17" t="s">
        <v>129</v>
      </c>
      <c r="B60" s="34" t="s">
        <v>70</v>
      </c>
      <c r="C60" s="24" t="s">
        <v>194</v>
      </c>
      <c r="D60" s="36" t="s">
        <v>71</v>
      </c>
      <c r="E60" s="36"/>
      <c r="F60" s="36"/>
      <c r="G60" s="48">
        <f>SUM(G61)</f>
        <v>38300</v>
      </c>
      <c r="H60" s="48">
        <f>SUM(H62)</f>
        <v>38300</v>
      </c>
      <c r="I60" s="48">
        <f>SUM(I61)</f>
        <v>38300</v>
      </c>
    </row>
    <row r="61" spans="1:9" x14ac:dyDescent="0.25">
      <c r="A61" s="17" t="s">
        <v>130</v>
      </c>
      <c r="B61" s="50" t="s">
        <v>14</v>
      </c>
      <c r="C61" s="24" t="s">
        <v>194</v>
      </c>
      <c r="D61" s="17" t="s">
        <v>8</v>
      </c>
      <c r="E61" s="17"/>
      <c r="F61" s="17"/>
      <c r="G61" s="47">
        <f>SUM(G62)</f>
        <v>38300</v>
      </c>
      <c r="H61" s="47">
        <f>SUM(H62)</f>
        <v>38300</v>
      </c>
      <c r="I61" s="47">
        <f>SUM(I62)</f>
        <v>38300</v>
      </c>
    </row>
    <row r="62" spans="1:9" ht="38.25" x14ac:dyDescent="0.25">
      <c r="A62" s="17" t="s">
        <v>131</v>
      </c>
      <c r="B62" s="20" t="s">
        <v>216</v>
      </c>
      <c r="C62" s="24" t="s">
        <v>194</v>
      </c>
      <c r="D62" s="17" t="s">
        <v>8</v>
      </c>
      <c r="E62" s="17" t="s">
        <v>187</v>
      </c>
      <c r="F62" s="17"/>
      <c r="G62" s="21">
        <f>SUM(G63)</f>
        <v>38300</v>
      </c>
      <c r="H62" s="21">
        <f>SUM(H63)</f>
        <v>38300</v>
      </c>
      <c r="I62" s="21">
        <f>SUM(I63)</f>
        <v>38300</v>
      </c>
    </row>
    <row r="63" spans="1:9" ht="38.25" x14ac:dyDescent="0.25">
      <c r="A63" s="17" t="s">
        <v>132</v>
      </c>
      <c r="B63" s="50" t="s">
        <v>13</v>
      </c>
      <c r="C63" s="24" t="s">
        <v>194</v>
      </c>
      <c r="D63" s="17" t="s">
        <v>8</v>
      </c>
      <c r="E63" s="17" t="s">
        <v>182</v>
      </c>
      <c r="F63" s="17"/>
      <c r="G63" s="21">
        <f>SUM(G64)</f>
        <v>38300</v>
      </c>
      <c r="H63" s="21">
        <f>SUM(H64)</f>
        <v>38300</v>
      </c>
      <c r="I63" s="21">
        <f>SUM(I64)</f>
        <v>38300</v>
      </c>
    </row>
    <row r="64" spans="1:9" ht="38.25" x14ac:dyDescent="0.25">
      <c r="A64" s="17" t="s">
        <v>193</v>
      </c>
      <c r="B64" s="19" t="s">
        <v>198</v>
      </c>
      <c r="C64" s="24" t="s">
        <v>194</v>
      </c>
      <c r="D64" s="17" t="s">
        <v>8</v>
      </c>
      <c r="E64" s="17" t="s">
        <v>183</v>
      </c>
      <c r="F64" s="17"/>
      <c r="G64" s="21">
        <f t="shared" ref="G64:I65" si="7">G65</f>
        <v>38300</v>
      </c>
      <c r="H64" s="21">
        <f t="shared" si="7"/>
        <v>38300</v>
      </c>
      <c r="I64" s="21">
        <f t="shared" si="7"/>
        <v>38300</v>
      </c>
    </row>
    <row r="65" spans="1:9" ht="25.5" x14ac:dyDescent="0.25">
      <c r="A65" s="17" t="s">
        <v>133</v>
      </c>
      <c r="B65" s="19" t="s">
        <v>58</v>
      </c>
      <c r="C65" s="24" t="s">
        <v>194</v>
      </c>
      <c r="D65" s="17" t="s">
        <v>8</v>
      </c>
      <c r="E65" s="17" t="s">
        <v>183</v>
      </c>
      <c r="F65" s="17" t="s">
        <v>59</v>
      </c>
      <c r="G65" s="21">
        <f t="shared" si="7"/>
        <v>38300</v>
      </c>
      <c r="H65" s="21">
        <f t="shared" si="7"/>
        <v>38300</v>
      </c>
      <c r="I65" s="21">
        <f t="shared" si="7"/>
        <v>38300</v>
      </c>
    </row>
    <row r="66" spans="1:9" ht="31.5" customHeight="1" x14ac:dyDescent="0.25">
      <c r="A66" s="17" t="s">
        <v>134</v>
      </c>
      <c r="B66" s="19" t="s">
        <v>60</v>
      </c>
      <c r="C66" s="24" t="s">
        <v>194</v>
      </c>
      <c r="D66" s="17" t="s">
        <v>8</v>
      </c>
      <c r="E66" s="17" t="s">
        <v>183</v>
      </c>
      <c r="F66" s="17" t="s">
        <v>61</v>
      </c>
      <c r="G66" s="21">
        <v>38300</v>
      </c>
      <c r="H66" s="21">
        <v>38300</v>
      </c>
      <c r="I66" s="21">
        <v>38300</v>
      </c>
    </row>
    <row r="67" spans="1:9" x14ac:dyDescent="0.25">
      <c r="A67" s="17" t="s">
        <v>135</v>
      </c>
      <c r="B67" s="34" t="s">
        <v>88</v>
      </c>
      <c r="C67" s="24" t="s">
        <v>194</v>
      </c>
      <c r="D67" s="36" t="s">
        <v>89</v>
      </c>
      <c r="E67" s="36"/>
      <c r="F67" s="36"/>
      <c r="G67" s="62">
        <f>G68</f>
        <v>1628580</v>
      </c>
      <c r="H67" s="62">
        <f>H68</f>
        <v>1551370</v>
      </c>
      <c r="I67" s="62">
        <f>I68</f>
        <v>1551370</v>
      </c>
    </row>
    <row r="68" spans="1:9" ht="38.25" x14ac:dyDescent="0.25">
      <c r="A68" s="17" t="s">
        <v>136</v>
      </c>
      <c r="B68" s="53" t="s">
        <v>216</v>
      </c>
      <c r="C68" s="24" t="s">
        <v>194</v>
      </c>
      <c r="D68" s="55" t="s">
        <v>89</v>
      </c>
      <c r="E68" s="17" t="s">
        <v>101</v>
      </c>
      <c r="F68" s="17" t="s">
        <v>101</v>
      </c>
      <c r="G68" s="58">
        <f>G69+G75+G81</f>
        <v>1628580</v>
      </c>
      <c r="H68" s="58">
        <f>H69+H75+H81</f>
        <v>1551370</v>
      </c>
      <c r="I68" s="58">
        <f>I69+I75+I81</f>
        <v>1551370</v>
      </c>
    </row>
    <row r="69" spans="1:9" x14ac:dyDescent="0.25">
      <c r="A69" s="17" t="s">
        <v>137</v>
      </c>
      <c r="B69" s="59" t="s">
        <v>99</v>
      </c>
      <c r="C69" s="46" t="s">
        <v>194</v>
      </c>
      <c r="D69" s="60" t="s">
        <v>100</v>
      </c>
      <c r="E69" s="60" t="s">
        <v>187</v>
      </c>
      <c r="F69" s="60"/>
      <c r="G69" s="56">
        <f t="shared" ref="G69:I73" si="8">G70</f>
        <v>8200</v>
      </c>
      <c r="H69" s="56">
        <f t="shared" si="8"/>
        <v>22070</v>
      </c>
      <c r="I69" s="56">
        <f t="shared" si="8"/>
        <v>22070</v>
      </c>
    </row>
    <row r="70" spans="1:9" ht="38.25" x14ac:dyDescent="0.25">
      <c r="A70" s="17" t="s">
        <v>138</v>
      </c>
      <c r="B70" s="19" t="s">
        <v>207</v>
      </c>
      <c r="C70" s="63" t="s">
        <v>194</v>
      </c>
      <c r="D70" s="64" t="s">
        <v>100</v>
      </c>
      <c r="E70" s="64" t="s">
        <v>187</v>
      </c>
      <c r="F70" s="64"/>
      <c r="G70" s="57">
        <f t="shared" si="8"/>
        <v>8200</v>
      </c>
      <c r="H70" s="57">
        <f t="shared" si="8"/>
        <v>22070</v>
      </c>
      <c r="I70" s="57">
        <f t="shared" si="8"/>
        <v>22070</v>
      </c>
    </row>
    <row r="71" spans="1:9" ht="39" x14ac:dyDescent="0.25">
      <c r="A71" s="17" t="s">
        <v>139</v>
      </c>
      <c r="B71" s="38" t="s">
        <v>15</v>
      </c>
      <c r="C71" s="63" t="s">
        <v>194</v>
      </c>
      <c r="D71" s="64" t="s">
        <v>100</v>
      </c>
      <c r="E71" s="64" t="s">
        <v>178</v>
      </c>
      <c r="F71" s="64"/>
      <c r="G71" s="57">
        <f t="shared" si="8"/>
        <v>8200</v>
      </c>
      <c r="H71" s="57">
        <f t="shared" si="8"/>
        <v>22070</v>
      </c>
      <c r="I71" s="57">
        <f t="shared" si="8"/>
        <v>22070</v>
      </c>
    </row>
    <row r="72" spans="1:9" ht="45" x14ac:dyDescent="0.25">
      <c r="A72" s="17" t="s">
        <v>140</v>
      </c>
      <c r="B72" s="54" t="s">
        <v>218</v>
      </c>
      <c r="C72" s="24" t="s">
        <v>194</v>
      </c>
      <c r="D72" s="17" t="s">
        <v>100</v>
      </c>
      <c r="E72" s="17" t="s">
        <v>217</v>
      </c>
      <c r="F72" s="17"/>
      <c r="G72" s="21">
        <f t="shared" si="8"/>
        <v>8200</v>
      </c>
      <c r="H72" s="21">
        <f t="shared" si="8"/>
        <v>22070</v>
      </c>
      <c r="I72" s="21">
        <f t="shared" si="8"/>
        <v>22070</v>
      </c>
    </row>
    <row r="73" spans="1:9" ht="25.5" x14ac:dyDescent="0.25">
      <c r="A73" s="17" t="s">
        <v>192</v>
      </c>
      <c r="B73" s="19" t="s">
        <v>58</v>
      </c>
      <c r="C73" s="24" t="s">
        <v>194</v>
      </c>
      <c r="D73" s="17" t="s">
        <v>100</v>
      </c>
      <c r="E73" s="17" t="s">
        <v>186</v>
      </c>
      <c r="F73" s="17" t="s">
        <v>59</v>
      </c>
      <c r="G73" s="21">
        <f t="shared" si="8"/>
        <v>8200</v>
      </c>
      <c r="H73" s="21">
        <f t="shared" si="8"/>
        <v>22070</v>
      </c>
      <c r="I73" s="21">
        <f t="shared" si="8"/>
        <v>22070</v>
      </c>
    </row>
    <row r="74" spans="1:9" ht="32.25" customHeight="1" x14ac:dyDescent="0.25">
      <c r="A74" s="17" t="s">
        <v>141</v>
      </c>
      <c r="B74" s="19" t="s">
        <v>60</v>
      </c>
      <c r="C74" s="24" t="s">
        <v>194</v>
      </c>
      <c r="D74" s="17" t="s">
        <v>100</v>
      </c>
      <c r="E74" s="17" t="s">
        <v>217</v>
      </c>
      <c r="F74" s="17" t="s">
        <v>61</v>
      </c>
      <c r="G74" s="21">
        <v>8200</v>
      </c>
      <c r="H74" s="21">
        <v>22070</v>
      </c>
      <c r="I74" s="21">
        <v>22070</v>
      </c>
    </row>
    <row r="75" spans="1:9" x14ac:dyDescent="0.25">
      <c r="A75" s="17" t="s">
        <v>142</v>
      </c>
      <c r="B75" s="61" t="s">
        <v>31</v>
      </c>
      <c r="C75" s="46" t="s">
        <v>194</v>
      </c>
      <c r="D75" s="60" t="s">
        <v>90</v>
      </c>
      <c r="E75" s="60"/>
      <c r="F75" s="60"/>
      <c r="G75" s="56">
        <f t="shared" ref="G75:I79" si="9">G76</f>
        <v>124510</v>
      </c>
      <c r="H75" s="56">
        <f t="shared" si="9"/>
        <v>150600</v>
      </c>
      <c r="I75" s="56">
        <f t="shared" si="9"/>
        <v>150600</v>
      </c>
    </row>
    <row r="76" spans="1:9" ht="38.25" x14ac:dyDescent="0.25">
      <c r="A76" s="17" t="s">
        <v>143</v>
      </c>
      <c r="B76" s="19" t="s">
        <v>207</v>
      </c>
      <c r="C76" s="24" t="s">
        <v>194</v>
      </c>
      <c r="D76" s="17" t="s">
        <v>90</v>
      </c>
      <c r="E76" s="17" t="s">
        <v>187</v>
      </c>
      <c r="F76" s="17"/>
      <c r="G76" s="21">
        <f t="shared" si="9"/>
        <v>124510</v>
      </c>
      <c r="H76" s="21">
        <f t="shared" si="9"/>
        <v>150600</v>
      </c>
      <c r="I76" s="21">
        <f t="shared" si="9"/>
        <v>150600</v>
      </c>
    </row>
    <row r="77" spans="1:9" ht="39" x14ac:dyDescent="0.25">
      <c r="A77" s="17" t="s">
        <v>144</v>
      </c>
      <c r="B77" s="38" t="s">
        <v>15</v>
      </c>
      <c r="C77" s="24" t="s">
        <v>194</v>
      </c>
      <c r="D77" s="17" t="s">
        <v>90</v>
      </c>
      <c r="E77" s="17" t="s">
        <v>223</v>
      </c>
      <c r="F77" s="17"/>
      <c r="G77" s="21">
        <f t="shared" si="9"/>
        <v>124510</v>
      </c>
      <c r="H77" s="21">
        <f t="shared" si="9"/>
        <v>150600</v>
      </c>
      <c r="I77" s="21">
        <f t="shared" si="9"/>
        <v>150600</v>
      </c>
    </row>
    <row r="78" spans="1:9" s="6" customFormat="1" ht="25.5" x14ac:dyDescent="0.25">
      <c r="A78" s="17" t="s">
        <v>145</v>
      </c>
      <c r="B78" s="50" t="s">
        <v>220</v>
      </c>
      <c r="C78" s="24" t="s">
        <v>194</v>
      </c>
      <c r="D78" s="17" t="s">
        <v>90</v>
      </c>
      <c r="E78" s="17" t="s">
        <v>219</v>
      </c>
      <c r="F78" s="23"/>
      <c r="G78" s="21">
        <f t="shared" si="9"/>
        <v>124510</v>
      </c>
      <c r="H78" s="21">
        <f t="shared" si="9"/>
        <v>150600</v>
      </c>
      <c r="I78" s="21">
        <f t="shared" si="9"/>
        <v>150600</v>
      </c>
    </row>
    <row r="79" spans="1:9" ht="25.5" x14ac:dyDescent="0.25">
      <c r="A79" s="17" t="s">
        <v>146</v>
      </c>
      <c r="B79" s="19" t="s">
        <v>58</v>
      </c>
      <c r="C79" s="24" t="s">
        <v>194</v>
      </c>
      <c r="D79" s="17" t="s">
        <v>90</v>
      </c>
      <c r="E79" s="17" t="s">
        <v>219</v>
      </c>
      <c r="F79" s="17" t="s">
        <v>59</v>
      </c>
      <c r="G79" s="21">
        <f t="shared" si="9"/>
        <v>124510</v>
      </c>
      <c r="H79" s="21">
        <f t="shared" si="9"/>
        <v>150600</v>
      </c>
      <c r="I79" s="21">
        <f t="shared" si="9"/>
        <v>150600</v>
      </c>
    </row>
    <row r="80" spans="1:9" ht="38.25" x14ac:dyDescent="0.25">
      <c r="A80" s="17" t="s">
        <v>147</v>
      </c>
      <c r="B80" s="19" t="s">
        <v>60</v>
      </c>
      <c r="C80" s="24" t="s">
        <v>194</v>
      </c>
      <c r="D80" s="17" t="s">
        <v>90</v>
      </c>
      <c r="E80" s="17" t="s">
        <v>219</v>
      </c>
      <c r="F80" s="17" t="s">
        <v>61</v>
      </c>
      <c r="G80" s="21">
        <v>124510</v>
      </c>
      <c r="H80" s="21">
        <v>150600</v>
      </c>
      <c r="I80" s="21">
        <v>150600</v>
      </c>
    </row>
    <row r="81" spans="1:9" x14ac:dyDescent="0.25">
      <c r="A81" s="17" t="s">
        <v>148</v>
      </c>
      <c r="B81" s="65" t="s">
        <v>12</v>
      </c>
      <c r="C81" s="46" t="s">
        <v>194</v>
      </c>
      <c r="D81" s="66" t="s">
        <v>11</v>
      </c>
      <c r="E81" s="66"/>
      <c r="F81" s="66"/>
      <c r="G81" s="48">
        <f>SUM(G83)</f>
        <v>1495870</v>
      </c>
      <c r="H81" s="48">
        <f>SUM(H83)</f>
        <v>1378700</v>
      </c>
      <c r="I81" s="48">
        <f>SUM(I83)</f>
        <v>1378700</v>
      </c>
    </row>
    <row r="82" spans="1:9" ht="38.25" x14ac:dyDescent="0.25">
      <c r="A82" s="17" t="s">
        <v>149</v>
      </c>
      <c r="B82" s="20" t="s">
        <v>206</v>
      </c>
      <c r="C82" s="24" t="s">
        <v>194</v>
      </c>
      <c r="D82" s="17" t="s">
        <v>11</v>
      </c>
      <c r="E82" s="17" t="s">
        <v>187</v>
      </c>
      <c r="F82" s="17"/>
      <c r="G82" s="21">
        <f>SUM(G83)</f>
        <v>1495870</v>
      </c>
      <c r="H82" s="21">
        <f>SUM(H83)</f>
        <v>1378700</v>
      </c>
      <c r="I82" s="21">
        <f>SUM(I83)</f>
        <v>1378700</v>
      </c>
    </row>
    <row r="83" spans="1:9" ht="39" x14ac:dyDescent="0.25">
      <c r="A83" s="17" t="s">
        <v>150</v>
      </c>
      <c r="B83" s="38" t="s">
        <v>15</v>
      </c>
      <c r="C83" s="24" t="s">
        <v>194</v>
      </c>
      <c r="D83" s="17" t="s">
        <v>11</v>
      </c>
      <c r="E83" s="17" t="s">
        <v>178</v>
      </c>
      <c r="F83" s="17"/>
      <c r="G83" s="21">
        <f>G84+G87+G90</f>
        <v>1495870</v>
      </c>
      <c r="H83" s="21">
        <f>SUM(H84+H87+H90)</f>
        <v>1378700</v>
      </c>
      <c r="I83" s="21">
        <f>SUM(I84+I87+I90)</f>
        <v>1378700</v>
      </c>
    </row>
    <row r="84" spans="1:9" ht="25.5" x14ac:dyDescent="0.25">
      <c r="A84" s="17" t="s">
        <v>151</v>
      </c>
      <c r="B84" s="50" t="s">
        <v>222</v>
      </c>
      <c r="C84" s="24" t="s">
        <v>194</v>
      </c>
      <c r="D84" s="17" t="s">
        <v>11</v>
      </c>
      <c r="E84" s="17" t="s">
        <v>179</v>
      </c>
      <c r="F84" s="17"/>
      <c r="G84" s="67">
        <f t="shared" ref="G84:I85" si="10">G85</f>
        <v>1482870</v>
      </c>
      <c r="H84" s="67">
        <f t="shared" si="10"/>
        <v>1347700</v>
      </c>
      <c r="I84" s="67">
        <f t="shared" si="10"/>
        <v>1347700</v>
      </c>
    </row>
    <row r="85" spans="1:9" ht="25.5" x14ac:dyDescent="0.25">
      <c r="A85" s="17" t="s">
        <v>152</v>
      </c>
      <c r="B85" s="19" t="s">
        <v>58</v>
      </c>
      <c r="C85" s="24" t="s">
        <v>194</v>
      </c>
      <c r="D85" s="17" t="s">
        <v>11</v>
      </c>
      <c r="E85" s="17" t="s">
        <v>179</v>
      </c>
      <c r="F85" s="17" t="s">
        <v>59</v>
      </c>
      <c r="G85" s="21">
        <f t="shared" si="10"/>
        <v>1482870</v>
      </c>
      <c r="H85" s="21">
        <f t="shared" si="10"/>
        <v>1347700</v>
      </c>
      <c r="I85" s="21">
        <f t="shared" si="10"/>
        <v>1347700</v>
      </c>
    </row>
    <row r="86" spans="1:9" ht="38.25" x14ac:dyDescent="0.25">
      <c r="A86" s="17" t="s">
        <v>153</v>
      </c>
      <c r="B86" s="19" t="s">
        <v>60</v>
      </c>
      <c r="C86" s="24" t="s">
        <v>194</v>
      </c>
      <c r="D86" s="17" t="s">
        <v>11</v>
      </c>
      <c r="E86" s="17" t="s">
        <v>179</v>
      </c>
      <c r="F86" s="17" t="s">
        <v>61</v>
      </c>
      <c r="G86" s="21">
        <v>1482870</v>
      </c>
      <c r="H86" s="21">
        <v>1347700</v>
      </c>
      <c r="I86" s="21">
        <v>1347700</v>
      </c>
    </row>
    <row r="87" spans="1:9" ht="27" customHeight="1" x14ac:dyDescent="0.25">
      <c r="A87" s="17" t="s">
        <v>154</v>
      </c>
      <c r="B87" s="50" t="s">
        <v>221</v>
      </c>
      <c r="C87" s="24" t="s">
        <v>194</v>
      </c>
      <c r="D87" s="17" t="s">
        <v>11</v>
      </c>
      <c r="E87" s="17" t="s">
        <v>180</v>
      </c>
      <c r="F87" s="17"/>
      <c r="G87" s="67">
        <f t="shared" ref="G87:I88" si="11">G88</f>
        <v>10000</v>
      </c>
      <c r="H87" s="67">
        <f t="shared" si="11"/>
        <v>16000</v>
      </c>
      <c r="I87" s="67">
        <f t="shared" si="11"/>
        <v>16000</v>
      </c>
    </row>
    <row r="88" spans="1:9" ht="25.5" x14ac:dyDescent="0.25">
      <c r="A88" s="17" t="s">
        <v>155</v>
      </c>
      <c r="B88" s="19" t="s">
        <v>58</v>
      </c>
      <c r="C88" s="24" t="s">
        <v>194</v>
      </c>
      <c r="D88" s="17" t="s">
        <v>11</v>
      </c>
      <c r="E88" s="17" t="s">
        <v>180</v>
      </c>
      <c r="F88" s="17" t="s">
        <v>59</v>
      </c>
      <c r="G88" s="21">
        <f t="shared" si="11"/>
        <v>10000</v>
      </c>
      <c r="H88" s="21">
        <f t="shared" si="11"/>
        <v>16000</v>
      </c>
      <c r="I88" s="21">
        <f t="shared" si="11"/>
        <v>16000</v>
      </c>
    </row>
    <row r="89" spans="1:9" ht="38.25" x14ac:dyDescent="0.25">
      <c r="A89" s="17" t="s">
        <v>156</v>
      </c>
      <c r="B89" s="19" t="s">
        <v>60</v>
      </c>
      <c r="C89" s="24" t="s">
        <v>194</v>
      </c>
      <c r="D89" s="17" t="s">
        <v>11</v>
      </c>
      <c r="E89" s="17" t="s">
        <v>180</v>
      </c>
      <c r="F89" s="17" t="s">
        <v>61</v>
      </c>
      <c r="G89" s="21">
        <v>10000</v>
      </c>
      <c r="H89" s="21">
        <v>16000</v>
      </c>
      <c r="I89" s="21">
        <v>16000</v>
      </c>
    </row>
    <row r="90" spans="1:9" ht="30" x14ac:dyDescent="0.25">
      <c r="A90" s="17" t="s">
        <v>157</v>
      </c>
      <c r="B90" s="68" t="s">
        <v>102</v>
      </c>
      <c r="C90" s="24" t="s">
        <v>194</v>
      </c>
      <c r="D90" s="17" t="s">
        <v>11</v>
      </c>
      <c r="E90" s="17" t="s">
        <v>181</v>
      </c>
      <c r="F90" s="17"/>
      <c r="G90" s="35">
        <f t="shared" ref="G90:I91" si="12">G91</f>
        <v>3000</v>
      </c>
      <c r="H90" s="35">
        <f t="shared" si="12"/>
        <v>15000</v>
      </c>
      <c r="I90" s="35">
        <f t="shared" si="12"/>
        <v>15000</v>
      </c>
    </row>
    <row r="91" spans="1:9" ht="25.5" x14ac:dyDescent="0.25">
      <c r="A91" s="17" t="s">
        <v>158</v>
      </c>
      <c r="B91" s="19" t="s">
        <v>58</v>
      </c>
      <c r="C91" s="24" t="s">
        <v>194</v>
      </c>
      <c r="D91" s="17" t="s">
        <v>11</v>
      </c>
      <c r="E91" s="17" t="s">
        <v>181</v>
      </c>
      <c r="F91" s="17" t="s">
        <v>59</v>
      </c>
      <c r="G91" s="21">
        <f t="shared" si="12"/>
        <v>3000</v>
      </c>
      <c r="H91" s="21">
        <f t="shared" si="12"/>
        <v>15000</v>
      </c>
      <c r="I91" s="21">
        <f t="shared" si="12"/>
        <v>15000</v>
      </c>
    </row>
    <row r="92" spans="1:9" ht="38.25" x14ac:dyDescent="0.25">
      <c r="A92" s="17" t="s">
        <v>159</v>
      </c>
      <c r="B92" s="19" t="s">
        <v>60</v>
      </c>
      <c r="C92" s="24" t="s">
        <v>194</v>
      </c>
      <c r="D92" s="17" t="s">
        <v>11</v>
      </c>
      <c r="E92" s="17" t="s">
        <v>181</v>
      </c>
      <c r="F92" s="17" t="s">
        <v>61</v>
      </c>
      <c r="G92" s="21">
        <v>3000</v>
      </c>
      <c r="H92" s="21">
        <v>15000</v>
      </c>
      <c r="I92" s="21">
        <v>15000</v>
      </c>
    </row>
    <row r="93" spans="1:9" x14ac:dyDescent="0.25">
      <c r="A93" s="17" t="s">
        <v>160</v>
      </c>
      <c r="B93" s="65" t="s">
        <v>23</v>
      </c>
      <c r="C93" s="46" t="s">
        <v>194</v>
      </c>
      <c r="D93" s="66" t="s">
        <v>67</v>
      </c>
      <c r="E93" s="66"/>
      <c r="F93" s="66"/>
      <c r="G93" s="48">
        <f>SUM(G94)</f>
        <v>1402276</v>
      </c>
      <c r="H93" s="48">
        <f>SUM(H94)</f>
        <v>1410800</v>
      </c>
      <c r="I93" s="48">
        <f>SUM(I94)</f>
        <v>1410800</v>
      </c>
    </row>
    <row r="94" spans="1:9" x14ac:dyDescent="0.25">
      <c r="A94" s="17" t="s">
        <v>161</v>
      </c>
      <c r="B94" s="19" t="s">
        <v>32</v>
      </c>
      <c r="C94" s="24" t="s">
        <v>194</v>
      </c>
      <c r="D94" s="17" t="s">
        <v>68</v>
      </c>
      <c r="E94" s="17"/>
      <c r="F94" s="17"/>
      <c r="G94" s="21">
        <f t="shared" ref="G94:I98" si="13">G95</f>
        <v>1402276</v>
      </c>
      <c r="H94" s="21">
        <f t="shared" si="13"/>
        <v>1410800</v>
      </c>
      <c r="I94" s="21">
        <f t="shared" si="13"/>
        <v>1410800</v>
      </c>
    </row>
    <row r="95" spans="1:9" ht="25.5" x14ac:dyDescent="0.25">
      <c r="A95" s="17" t="s">
        <v>162</v>
      </c>
      <c r="B95" s="19" t="s">
        <v>224</v>
      </c>
      <c r="C95" s="24" t="s">
        <v>194</v>
      </c>
      <c r="D95" s="17" t="s">
        <v>68</v>
      </c>
      <c r="E95" s="17" t="s">
        <v>188</v>
      </c>
      <c r="F95" s="17"/>
      <c r="G95" s="21">
        <f t="shared" si="13"/>
        <v>1402276</v>
      </c>
      <c r="H95" s="21">
        <f t="shared" si="13"/>
        <v>1410800</v>
      </c>
      <c r="I95" s="21">
        <f t="shared" si="13"/>
        <v>1410800</v>
      </c>
    </row>
    <row r="96" spans="1:9" ht="25.5" x14ac:dyDescent="0.25">
      <c r="A96" s="17" t="s">
        <v>163</v>
      </c>
      <c r="B96" s="19" t="s">
        <v>9</v>
      </c>
      <c r="C96" s="24" t="s">
        <v>194</v>
      </c>
      <c r="D96" s="17" t="s">
        <v>68</v>
      </c>
      <c r="E96" s="17" t="s">
        <v>189</v>
      </c>
      <c r="F96" s="17"/>
      <c r="G96" s="21">
        <f t="shared" si="13"/>
        <v>1402276</v>
      </c>
      <c r="H96" s="21">
        <f t="shared" si="13"/>
        <v>1410800</v>
      </c>
      <c r="I96" s="21">
        <f t="shared" si="13"/>
        <v>1410800</v>
      </c>
    </row>
    <row r="97" spans="1:9" ht="34.5" customHeight="1" x14ac:dyDescent="0.25">
      <c r="A97" s="17" t="s">
        <v>164</v>
      </c>
      <c r="B97" s="19" t="s">
        <v>225</v>
      </c>
      <c r="C97" s="24" t="s">
        <v>194</v>
      </c>
      <c r="D97" s="17" t="s">
        <v>68</v>
      </c>
      <c r="E97" s="17" t="s">
        <v>190</v>
      </c>
      <c r="F97" s="17"/>
      <c r="G97" s="21">
        <f t="shared" si="13"/>
        <v>1402276</v>
      </c>
      <c r="H97" s="21">
        <f t="shared" si="13"/>
        <v>1410800</v>
      </c>
      <c r="I97" s="21">
        <f t="shared" si="13"/>
        <v>1410800</v>
      </c>
    </row>
    <row r="98" spans="1:9" ht="38.25" x14ac:dyDescent="0.25">
      <c r="A98" s="17" t="s">
        <v>165</v>
      </c>
      <c r="B98" s="19" t="s">
        <v>94</v>
      </c>
      <c r="C98" s="24" t="s">
        <v>194</v>
      </c>
      <c r="D98" s="17" t="s">
        <v>68</v>
      </c>
      <c r="E98" s="17" t="s">
        <v>190</v>
      </c>
      <c r="F98" s="17" t="s">
        <v>95</v>
      </c>
      <c r="G98" s="21">
        <f t="shared" si="13"/>
        <v>1402276</v>
      </c>
      <c r="H98" s="21">
        <f t="shared" si="13"/>
        <v>1410800</v>
      </c>
      <c r="I98" s="21">
        <f t="shared" si="13"/>
        <v>1410800</v>
      </c>
    </row>
    <row r="99" spans="1:9" x14ac:dyDescent="0.25">
      <c r="A99" s="17" t="s">
        <v>167</v>
      </c>
      <c r="B99" s="19" t="s">
        <v>64</v>
      </c>
      <c r="C99" s="24" t="s">
        <v>194</v>
      </c>
      <c r="D99" s="17" t="s">
        <v>68</v>
      </c>
      <c r="E99" s="17" t="s">
        <v>190</v>
      </c>
      <c r="F99" s="17" t="s">
        <v>65</v>
      </c>
      <c r="G99" s="21">
        <v>1402276</v>
      </c>
      <c r="H99" s="21">
        <v>1410800</v>
      </c>
      <c r="I99" s="21">
        <v>1410800</v>
      </c>
    </row>
    <row r="100" spans="1:9" x14ac:dyDescent="0.25">
      <c r="A100" s="17" t="s">
        <v>168</v>
      </c>
      <c r="B100" s="65" t="s">
        <v>66</v>
      </c>
      <c r="C100" s="46" t="s">
        <v>194</v>
      </c>
      <c r="D100" s="66" t="s">
        <v>33</v>
      </c>
      <c r="E100" s="66"/>
      <c r="F100" s="66"/>
      <c r="G100" s="48">
        <f>G101</f>
        <v>10763</v>
      </c>
      <c r="H100" s="48">
        <f>H101</f>
        <v>10763</v>
      </c>
      <c r="I100" s="48">
        <f>I101</f>
        <v>10763</v>
      </c>
    </row>
    <row r="101" spans="1:9" ht="30" x14ac:dyDescent="0.25">
      <c r="A101" s="17" t="s">
        <v>169</v>
      </c>
      <c r="B101" s="42" t="s">
        <v>96</v>
      </c>
      <c r="C101" s="24" t="s">
        <v>194</v>
      </c>
      <c r="D101" s="17" t="s">
        <v>36</v>
      </c>
      <c r="E101" s="17"/>
      <c r="F101" s="17"/>
      <c r="G101" s="21">
        <f>SUM(G106)</f>
        <v>10763</v>
      </c>
      <c r="H101" s="21">
        <f>SUM(H106)</f>
        <v>10763</v>
      </c>
      <c r="I101" s="21">
        <f>SUM(I106)</f>
        <v>10763</v>
      </c>
    </row>
    <row r="102" spans="1:9" ht="38.25" x14ac:dyDescent="0.25">
      <c r="A102" s="17" t="s">
        <v>170</v>
      </c>
      <c r="B102" s="19" t="s">
        <v>207</v>
      </c>
      <c r="C102" s="24" t="s">
        <v>194</v>
      </c>
      <c r="D102" s="17" t="s">
        <v>36</v>
      </c>
      <c r="E102" s="17" t="s">
        <v>187</v>
      </c>
      <c r="F102" s="17"/>
      <c r="G102" s="21">
        <f t="shared" ref="G102:I104" si="14">SUM(G103)</f>
        <v>10763</v>
      </c>
      <c r="H102" s="21">
        <f t="shared" si="14"/>
        <v>10763</v>
      </c>
      <c r="I102" s="21">
        <f t="shared" si="14"/>
        <v>10763</v>
      </c>
    </row>
    <row r="103" spans="1:9" ht="25.5" x14ac:dyDescent="0.25">
      <c r="A103" s="17" t="s">
        <v>171</v>
      </c>
      <c r="B103" s="19" t="s">
        <v>199</v>
      </c>
      <c r="C103" s="24" t="s">
        <v>194</v>
      </c>
      <c r="D103" s="17" t="s">
        <v>36</v>
      </c>
      <c r="E103" s="17" t="s">
        <v>185</v>
      </c>
      <c r="F103" s="17"/>
      <c r="G103" s="21">
        <f t="shared" si="14"/>
        <v>10763</v>
      </c>
      <c r="H103" s="21">
        <f t="shared" si="14"/>
        <v>10763</v>
      </c>
      <c r="I103" s="21">
        <f t="shared" si="14"/>
        <v>10763</v>
      </c>
    </row>
    <row r="104" spans="1:9" ht="25.5" x14ac:dyDescent="0.25">
      <c r="A104" s="17" t="s">
        <v>172</v>
      </c>
      <c r="B104" s="19" t="s">
        <v>3</v>
      </c>
      <c r="C104" s="24" t="s">
        <v>194</v>
      </c>
      <c r="D104" s="17" t="s">
        <v>36</v>
      </c>
      <c r="E104" s="17" t="s">
        <v>226</v>
      </c>
      <c r="F104" s="17"/>
      <c r="G104" s="21">
        <f t="shared" si="14"/>
        <v>10763</v>
      </c>
      <c r="H104" s="21">
        <f t="shared" si="14"/>
        <v>10763</v>
      </c>
      <c r="I104" s="21">
        <f t="shared" si="14"/>
        <v>10763</v>
      </c>
    </row>
    <row r="105" spans="1:9" x14ac:dyDescent="0.25">
      <c r="A105" s="17" t="s">
        <v>173</v>
      </c>
      <c r="B105" s="19" t="s">
        <v>5</v>
      </c>
      <c r="C105" s="24" t="s">
        <v>194</v>
      </c>
      <c r="D105" s="17" t="s">
        <v>36</v>
      </c>
      <c r="E105" s="17" t="s">
        <v>226</v>
      </c>
      <c r="F105" s="17" t="s">
        <v>6</v>
      </c>
      <c r="G105" s="21">
        <f>G106</f>
        <v>10763</v>
      </c>
      <c r="H105" s="21">
        <f>H106</f>
        <v>10763</v>
      </c>
      <c r="I105" s="21">
        <f>I106</f>
        <v>10763</v>
      </c>
    </row>
    <row r="106" spans="1:9" x14ac:dyDescent="0.25">
      <c r="A106" s="17" t="s">
        <v>174</v>
      </c>
      <c r="B106" s="19" t="s">
        <v>18</v>
      </c>
      <c r="C106" s="24" t="s">
        <v>194</v>
      </c>
      <c r="D106" s="17" t="s">
        <v>36</v>
      </c>
      <c r="E106" s="17" t="s">
        <v>226</v>
      </c>
      <c r="F106" s="17" t="s">
        <v>17</v>
      </c>
      <c r="G106" s="21">
        <v>10763</v>
      </c>
      <c r="H106" s="21">
        <v>10763</v>
      </c>
      <c r="I106" s="21">
        <v>10763</v>
      </c>
    </row>
    <row r="107" spans="1:9" ht="27.6" customHeight="1" x14ac:dyDescent="0.25">
      <c r="A107" s="17" t="s">
        <v>175</v>
      </c>
      <c r="B107" s="27" t="s">
        <v>1</v>
      </c>
      <c r="C107" s="24"/>
      <c r="D107" s="24"/>
      <c r="E107" s="24"/>
      <c r="F107" s="24"/>
      <c r="G107" s="33">
        <v>0</v>
      </c>
      <c r="H107" s="33">
        <v>137222</v>
      </c>
      <c r="I107" s="33">
        <v>274443</v>
      </c>
    </row>
    <row r="108" spans="1:9" x14ac:dyDescent="0.25">
      <c r="A108" s="17" t="s">
        <v>176</v>
      </c>
      <c r="B108" s="27" t="s">
        <v>19</v>
      </c>
      <c r="C108" s="24"/>
      <c r="D108" s="24"/>
      <c r="E108" s="25"/>
      <c r="F108" s="24"/>
      <c r="G108" s="26">
        <f>SUM(G107+G100+G93+G67+G60+G49+G41+G13)</f>
        <v>5520113</v>
      </c>
      <c r="H108" s="26">
        <f>SUM(H107+H100+H93+H67+H60+H49+H41+H13)</f>
        <v>5626088</v>
      </c>
      <c r="I108" s="26">
        <f>SUM(I107+I100+I93+I67+I60+I49+I41+I13)</f>
        <v>5763309</v>
      </c>
    </row>
    <row r="110" spans="1:9" x14ac:dyDescent="0.25">
      <c r="G110" s="9"/>
    </row>
  </sheetData>
  <autoFilter ref="A10:I108"/>
  <mergeCells count="4">
    <mergeCell ref="A6:I6"/>
    <mergeCell ref="A7:I7"/>
    <mergeCell ref="H4:I4"/>
    <mergeCell ref="B4:C4"/>
  </mergeCells>
  <phoneticPr fontId="3" type="noConversion"/>
  <pageMargins left="0.78740157480314965" right="0.39370078740157483" top="0.59055118110236227" bottom="0.78740157480314965" header="0.39370078740157483" footer="0.39370078740157483"/>
  <pageSetup paperSize="9" scale="56" orientation="portrait" r:id="rId1"/>
  <headerFooter alignWithMargins="0"/>
  <rowBreaks count="2" manualBreakCount="2">
    <brk id="48" max="16383" man="1"/>
    <brk id="9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6</vt:lpstr>
    </vt:vector>
  </TitlesOfParts>
  <Company>ГФУ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ОАБП</dc:creator>
  <cp:lastModifiedBy>юзер</cp:lastModifiedBy>
  <cp:lastPrinted>2016-12-19T06:49:40Z</cp:lastPrinted>
  <dcterms:created xsi:type="dcterms:W3CDTF">2007-10-12T08:23:45Z</dcterms:created>
  <dcterms:modified xsi:type="dcterms:W3CDTF">2016-12-19T06:50:07Z</dcterms:modified>
</cp:coreProperties>
</file>